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ebserhnet.sharepoint.com/sites/UnidadedeLicitaes903/Documentos Compartilhados/General/Unidade de Licitação/2023/EDITAIS E ANEXOS/PREGÃO 014_2023 SERVIÇOS ENGENHARIA CLÍNICA/"/>
    </mc:Choice>
  </mc:AlternateContent>
  <xr:revisionPtr revIDLastSave="0" documentId="8_{FD7F6245-8A5E-49CC-BE71-AAA448696FB9}" xr6:coauthVersionLast="47" xr6:coauthVersionMax="47" xr10:uidLastSave="{00000000-0000-0000-0000-000000000000}"/>
  <bookViews>
    <workbookView xWindow="-120" yWindow="-120" windowWidth="29040" windowHeight="15720" tabRatio="878" xr2:uid="{00000000-000D-0000-FFFF-FFFF00000000}"/>
  </bookViews>
  <sheets>
    <sheet name="Resumo" sheetId="1" r:id="rId1"/>
    <sheet name="Supervisor Técnico" sheetId="2" r:id="rId2"/>
    <sheet name="Aux. Administrativo" sheetId="3" r:id="rId3"/>
    <sheet name="Técnico em Manutenção de Equip." sheetId="10" r:id="rId4"/>
    <sheet name="Téc. em Manutenção Equip. Mecân" sheetId="11" r:id="rId5"/>
    <sheet name="Ferramentas" sheetId="12" r:id="rId6"/>
    <sheet name="Analisadores para calibração de" sheetId="6" r:id="rId7"/>
    <sheet name="Materiais para as instalações f" sheetId="7" r:id="rId8"/>
    <sheet name="Uniforme, EPI e crachá" sheetId="8" r:id="rId9"/>
    <sheet name="Composição do BDI" sheetId="9" r:id="rId10"/>
  </sheets>
  <definedNames>
    <definedName name="_xlnm._FilterDatabase" localSheetId="6" hidden="1">'Analisadores para calibração de'!$C$3:$I$30</definedName>
    <definedName name="_xlnm.Print_Area" localSheetId="0">Resumo!$A:$S</definedName>
    <definedName name="Print_Titles" localSheetId="2">'Aux. Administrativo'!$1:$4</definedName>
    <definedName name="Print_Titles" localSheetId="0">Resumo!$1:$2</definedName>
    <definedName name="Print_Titles" localSheetId="1">'Supervisor Técnico'!$1:$4</definedName>
    <definedName name="Print_Titles_0" localSheetId="2">'Aux. Administrativo'!$1:$4</definedName>
    <definedName name="Print_Titles_0" localSheetId="0">Resumo!$1:$19</definedName>
    <definedName name="Print_Titles_0" localSheetId="1">'Supervisor Técnico'!$1:$4</definedName>
    <definedName name="Print_Titles_0_0" localSheetId="2">'Aux. Administrativo'!$1:$4</definedName>
    <definedName name="Print_Titles_0_0" localSheetId="0">Resumo!$1:$19</definedName>
    <definedName name="Print_Titles_0_0" localSheetId="1">'Supervisor Técnico'!$1:$4</definedName>
    <definedName name="Print_Titles_0_0_0" localSheetId="2">'Aux. Administrativo'!$1:$4</definedName>
    <definedName name="Print_Titles_0_0_0" localSheetId="0">Resumo!$1:$19</definedName>
    <definedName name="Print_Titles_0_0_0" localSheetId="1">'Supervisor Técnico'!$1:$4</definedName>
    <definedName name="Print_Titles_0_0_0_0" localSheetId="2">'Aux. Administrativo'!$1:$4</definedName>
    <definedName name="Print_Titles_0_0_0_0" localSheetId="0">Resumo!$1:$19</definedName>
    <definedName name="Print_Titles_0_0_0_0" localSheetId="1">'Supervisor Técnico'!$1:$4</definedName>
    <definedName name="_xlnm.Print_Titles" localSheetId="6">'Analisadores para calibração de'!$2:$3</definedName>
    <definedName name="_xlnm.Print_Titles" localSheetId="2">'Aux. Administrativo'!$1:$4</definedName>
    <definedName name="_xlnm.Print_Titles" localSheetId="7">'Materiais para as instalações f'!$2:$3</definedName>
    <definedName name="_xlnm.Print_Titles" localSheetId="0">Resumo!$1:$4</definedName>
    <definedName name="_xlnm.Print_Titles" localSheetId="1">'Supervisor Técnico'!$1:$4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2" l="1"/>
  <c r="L102" i="11" l="1"/>
  <c r="L102" i="3"/>
  <c r="L102" i="2"/>
  <c r="L102" i="10"/>
  <c r="H8" i="7" l="1"/>
  <c r="H11" i="7"/>
  <c r="H12" i="7"/>
  <c r="H13" i="7"/>
  <c r="H14" i="7"/>
  <c r="H10" i="7"/>
  <c r="H5" i="12"/>
  <c r="H6" i="12"/>
  <c r="H7" i="12"/>
  <c r="H8" i="12"/>
  <c r="H9" i="12"/>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72" i="12"/>
  <c r="H73" i="12"/>
  <c r="H45" i="12"/>
  <c r="H74" i="12"/>
  <c r="H47" i="12"/>
  <c r="H48" i="12"/>
  <c r="H49" i="12"/>
  <c r="H50" i="12"/>
  <c r="H51" i="12"/>
  <c r="H52" i="12"/>
  <c r="H53" i="12"/>
  <c r="H54" i="12"/>
  <c r="H55" i="12"/>
  <c r="H56" i="12"/>
  <c r="H57" i="12"/>
  <c r="H58" i="12"/>
  <c r="H59" i="12"/>
  <c r="H60" i="12"/>
  <c r="H61" i="12"/>
  <c r="H62" i="12"/>
  <c r="H63" i="12"/>
  <c r="H75" i="12"/>
  <c r="H64" i="12"/>
  <c r="H65" i="12"/>
  <c r="H66" i="12"/>
  <c r="H67" i="12"/>
  <c r="H68" i="12"/>
  <c r="H69" i="12"/>
  <c r="H70" i="12"/>
  <c r="H71" i="12"/>
  <c r="H76" i="12"/>
  <c r="H4" i="12"/>
  <c r="H77" i="12" l="1"/>
  <c r="P22" i="1" s="1"/>
  <c r="M7" i="3" l="1"/>
  <c r="H7" i="7" l="1"/>
  <c r="H50" i="8" l="1"/>
  <c r="H71" i="8" l="1"/>
  <c r="H70" i="8"/>
  <c r="H69" i="8"/>
  <c r="H68" i="8"/>
  <c r="H67" i="8"/>
  <c r="H66" i="8"/>
  <c r="H65" i="8"/>
  <c r="H64" i="8"/>
  <c r="H63" i="8"/>
  <c r="H62" i="8"/>
  <c r="H61" i="8"/>
  <c r="H60" i="8"/>
  <c r="H59" i="8"/>
  <c r="H58" i="8"/>
  <c r="H57" i="8"/>
  <c r="H49" i="8"/>
  <c r="H48" i="8"/>
  <c r="H47" i="8"/>
  <c r="H46" i="8"/>
  <c r="H45" i="8"/>
  <c r="H44" i="8"/>
  <c r="H43" i="8"/>
  <c r="H42" i="8"/>
  <c r="H41" i="8"/>
  <c r="H40" i="8"/>
  <c r="H39" i="8"/>
  <c r="H38" i="8"/>
  <c r="H37" i="8"/>
  <c r="H36" i="8"/>
  <c r="H29" i="8"/>
  <c r="H28" i="8"/>
  <c r="H27" i="8"/>
  <c r="H26" i="8"/>
  <c r="H19" i="8"/>
  <c r="H18" i="8"/>
  <c r="H17" i="8"/>
  <c r="H16" i="8"/>
  <c r="H15" i="8"/>
  <c r="H14" i="8"/>
  <c r="H13" i="8"/>
  <c r="H12" i="8"/>
  <c r="H30" i="8" l="1"/>
  <c r="H31" i="8" s="1"/>
  <c r="O36" i="3" s="1"/>
  <c r="H72" i="8"/>
  <c r="H73" i="8" s="1"/>
  <c r="O36" i="11" s="1"/>
  <c r="H51" i="8"/>
  <c r="H52" i="8" s="1"/>
  <c r="O36" i="10" s="1"/>
  <c r="D15" i="9" l="1"/>
  <c r="P35" i="1" s="1"/>
  <c r="D30" i="9"/>
  <c r="P41" i="1" s="1"/>
  <c r="H7" i="8"/>
  <c r="H8" i="8"/>
  <c r="H9" i="8"/>
  <c r="H10" i="8"/>
  <c r="H11" i="8"/>
  <c r="H5" i="7"/>
  <c r="H6" i="7"/>
  <c r="H9" i="7"/>
  <c r="H4" i="7"/>
  <c r="I28" i="6"/>
  <c r="I22" i="6"/>
  <c r="I4" i="6"/>
  <c r="I5" i="6"/>
  <c r="I23" i="6"/>
  <c r="I24" i="6"/>
  <c r="I6" i="6"/>
  <c r="I7" i="6"/>
  <c r="I25" i="6"/>
  <c r="I8" i="6"/>
  <c r="I26" i="6"/>
  <c r="I27" i="6"/>
  <c r="I9" i="6"/>
  <c r="I10" i="6"/>
  <c r="I11" i="6"/>
  <c r="I29" i="6"/>
  <c r="I12" i="6"/>
  <c r="I13" i="6"/>
  <c r="I30" i="6"/>
  <c r="I14" i="6" l="1"/>
  <c r="I15" i="6" s="1"/>
  <c r="L52" i="3"/>
  <c r="L52" i="11"/>
  <c r="I16" i="6" l="1"/>
  <c r="I17" i="6" s="1"/>
  <c r="L82" i="11"/>
  <c r="L72" i="11"/>
  <c r="L82" i="3"/>
  <c r="L72" i="3"/>
  <c r="L62" i="3"/>
  <c r="L62" i="11"/>
  <c r="M7" i="2" l="1"/>
  <c r="M7" i="11" l="1"/>
  <c r="L52" i="10"/>
  <c r="M7" i="10"/>
  <c r="L82" i="10" l="1"/>
  <c r="L72" i="10"/>
  <c r="L62" i="10"/>
  <c r="O23" i="11"/>
  <c r="O81" i="11" s="1"/>
  <c r="O32" i="11"/>
  <c r="O23" i="10"/>
  <c r="O32" i="10"/>
  <c r="H6" i="8"/>
  <c r="H20" i="8" s="1"/>
  <c r="O80" i="10" l="1"/>
  <c r="O81" i="10"/>
  <c r="O79" i="10"/>
  <c r="O78" i="10"/>
  <c r="O106" i="10"/>
  <c r="O77" i="10"/>
  <c r="O106" i="11"/>
  <c r="O57" i="11"/>
  <c r="O69" i="11"/>
  <c r="O80" i="11"/>
  <c r="O107" i="10"/>
  <c r="O107" i="11"/>
  <c r="O78" i="11"/>
  <c r="O66" i="11"/>
  <c r="O47" i="11"/>
  <c r="O43" i="11"/>
  <c r="O77" i="11"/>
  <c r="O50" i="11"/>
  <c r="O46" i="11"/>
  <c r="O76" i="11"/>
  <c r="O68" i="11"/>
  <c r="O58" i="11"/>
  <c r="O49" i="11"/>
  <c r="O45" i="11"/>
  <c r="O79" i="11"/>
  <c r="O71" i="11"/>
  <c r="O67" i="11"/>
  <c r="O48" i="11"/>
  <c r="O44" i="11"/>
  <c r="O70" i="11"/>
  <c r="O60" i="11"/>
  <c r="O47" i="10"/>
  <c r="O43" i="10"/>
  <c r="O66" i="10"/>
  <c r="O50" i="10"/>
  <c r="O76" i="10"/>
  <c r="O69" i="10"/>
  <c r="O58" i="10"/>
  <c r="O49" i="10"/>
  <c r="O45" i="10"/>
  <c r="O71" i="10"/>
  <c r="O68" i="10"/>
  <c r="O57" i="10"/>
  <c r="O48" i="10"/>
  <c r="O44" i="10"/>
  <c r="O70" i="10"/>
  <c r="O67" i="10"/>
  <c r="O46" i="10"/>
  <c r="O60" i="10"/>
  <c r="O32" i="2"/>
  <c r="L52" i="2"/>
  <c r="L82" i="2" s="1"/>
  <c r="O23" i="2"/>
  <c r="O81" i="2" s="1"/>
  <c r="O69" i="2" l="1"/>
  <c r="O80" i="2"/>
  <c r="L72" i="2"/>
  <c r="O62" i="10"/>
  <c r="O87" i="10" s="1"/>
  <c r="O62" i="11"/>
  <c r="O87" i="11" s="1"/>
  <c r="O82" i="10"/>
  <c r="O89" i="10" s="1"/>
  <c r="O72" i="10"/>
  <c r="O88" i="10" s="1"/>
  <c r="O52" i="11"/>
  <c r="O82" i="11"/>
  <c r="O89" i="11" s="1"/>
  <c r="O72" i="11"/>
  <c r="O88" i="11" s="1"/>
  <c r="O52" i="10"/>
  <c r="O86" i="10" s="1"/>
  <c r="O76" i="2"/>
  <c r="O66" i="2"/>
  <c r="O58" i="2"/>
  <c r="O46" i="2"/>
  <c r="O44" i="2"/>
  <c r="O43" i="2"/>
  <c r="O91" i="10" l="1"/>
  <c r="O109" i="10" s="1"/>
  <c r="O86" i="11"/>
  <c r="O91" i="11" s="1"/>
  <c r="O109" i="11" s="1"/>
  <c r="P42" i="1"/>
  <c r="M49" i="1" s="1"/>
  <c r="P49" i="1" l="1"/>
  <c r="P43" i="1"/>
  <c r="P36" i="1"/>
  <c r="M48" i="1" s="1"/>
  <c r="P48" i="1" l="1"/>
  <c r="P37" i="1"/>
  <c r="I21" i="6"/>
  <c r="I31" i="6" s="1"/>
  <c r="I32" i="6" s="1"/>
  <c r="I34" i="6" l="1"/>
  <c r="I33" i="6"/>
  <c r="O107" i="2"/>
  <c r="I35" i="6" l="1"/>
  <c r="P26" i="1" s="1"/>
  <c r="O60" i="2"/>
  <c r="H21" i="8"/>
  <c r="H16" i="7"/>
  <c r="P30" i="1" s="1"/>
  <c r="O57" i="2"/>
  <c r="O67" i="2"/>
  <c r="O70" i="2"/>
  <c r="O106" i="2"/>
  <c r="O79" i="2"/>
  <c r="O78" i="2"/>
  <c r="O77" i="2"/>
  <c r="O71" i="2"/>
  <c r="O68" i="2"/>
  <c r="O50" i="2"/>
  <c r="O49" i="2"/>
  <c r="O48" i="2"/>
  <c r="O47" i="2"/>
  <c r="O45" i="2"/>
  <c r="P31" i="1" l="1"/>
  <c r="P23" i="1"/>
  <c r="O36" i="2"/>
  <c r="O62" i="2"/>
  <c r="O87" i="2" s="1"/>
  <c r="L62" i="2"/>
  <c r="O52" i="2"/>
  <c r="O86" i="2" s="1"/>
  <c r="P27" i="1"/>
  <c r="O82" i="2"/>
  <c r="O89" i="2" s="1"/>
  <c r="O72" i="2"/>
  <c r="O88" i="2" s="1"/>
  <c r="O38" i="11" l="1"/>
  <c r="O38" i="2"/>
  <c r="O108" i="2" s="1"/>
  <c r="O38" i="10"/>
  <c r="O38" i="3"/>
  <c r="O91" i="2"/>
  <c r="O109" i="2" s="1"/>
  <c r="O110" i="2" l="1"/>
  <c r="O108" i="10"/>
  <c r="O110" i="10" s="1"/>
  <c r="O95" i="10"/>
  <c r="O96" i="10" s="1"/>
  <c r="O95" i="11"/>
  <c r="O96" i="11" s="1"/>
  <c r="O108" i="11"/>
  <c r="O110" i="11" s="1"/>
  <c r="O95" i="2"/>
  <c r="O96" i="2" s="1"/>
  <c r="O108" i="3"/>
  <c r="O100" i="11" l="1"/>
  <c r="O99" i="11"/>
  <c r="O98" i="10"/>
  <c r="O98" i="11"/>
  <c r="O98" i="2"/>
  <c r="O99" i="10" l="1"/>
  <c r="O101" i="10"/>
  <c r="O100" i="10"/>
  <c r="O101" i="11"/>
  <c r="O111" i="11"/>
  <c r="O113" i="11" s="1"/>
  <c r="O32" i="3"/>
  <c r="O107" i="3" l="1"/>
  <c r="O102" i="10"/>
  <c r="O102" i="11"/>
  <c r="L15" i="1"/>
  <c r="P15" i="1" s="1"/>
  <c r="R114" i="11"/>
  <c r="O23" i="3"/>
  <c r="O81" i="3" s="1"/>
  <c r="O79" i="3" l="1"/>
  <c r="O71" i="3"/>
  <c r="O67" i="3"/>
  <c r="O78" i="3"/>
  <c r="O66" i="3"/>
  <c r="O77" i="3"/>
  <c r="O69" i="3"/>
  <c r="O76" i="3"/>
  <c r="O68" i="3"/>
  <c r="O70" i="3"/>
  <c r="O80" i="3"/>
  <c r="O48" i="3"/>
  <c r="O44" i="3"/>
  <c r="O47" i="3"/>
  <c r="O43" i="3"/>
  <c r="O50" i="3"/>
  <c r="O46" i="3"/>
  <c r="O58" i="3"/>
  <c r="O49" i="3"/>
  <c r="O45" i="3"/>
  <c r="O57" i="3"/>
  <c r="O60" i="3"/>
  <c r="O106" i="3"/>
  <c r="O72" i="3" l="1"/>
  <c r="O88" i="3" s="1"/>
  <c r="O62" i="3"/>
  <c r="O87" i="3" s="1"/>
  <c r="O82" i="3"/>
  <c r="O89" i="3" s="1"/>
  <c r="O52" i="3"/>
  <c r="O86" i="3" s="1"/>
  <c r="O91" i="3" l="1"/>
  <c r="O95" i="3" s="1"/>
  <c r="O96" i="3" s="1"/>
  <c r="O109" i="3" l="1"/>
  <c r="O110" i="3" s="1"/>
  <c r="O98" i="3"/>
  <c r="O101" i="2"/>
  <c r="O99" i="2"/>
  <c r="O100" i="2"/>
  <c r="O101" i="3" l="1"/>
  <c r="O100" i="3"/>
  <c r="O111" i="3" s="1"/>
  <c r="O113" i="3" s="1"/>
  <c r="O99" i="3"/>
  <c r="O102" i="2"/>
  <c r="O111" i="2" l="1"/>
  <c r="O113" i="2" s="1"/>
  <c r="O102" i="3"/>
  <c r="L13" i="1"/>
  <c r="P13" i="1" s="1"/>
  <c r="R114" i="3"/>
  <c r="O111" i="10"/>
  <c r="O113" i="10" s="1"/>
  <c r="L12" i="1" l="1"/>
  <c r="P12" i="1" s="1"/>
  <c r="R114" i="2"/>
  <c r="R114" i="10"/>
  <c r="L14" i="1"/>
  <c r="P14" i="1" s="1"/>
  <c r="P18" i="1" l="1"/>
  <c r="M47" i="1" l="1"/>
  <c r="P47" i="1" s="1"/>
  <c r="P50" i="1" s="1"/>
  <c r="P19" i="1"/>
  <c r="M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Beatriz Araujo Rodrigues</author>
  </authors>
  <commentList>
    <comment ref="L43" authorId="0" shapeId="0" xr:uid="{00000000-0006-0000-0100-000001000000}">
      <text>
        <r>
          <rPr>
            <b/>
            <sz val="9"/>
            <color indexed="81"/>
            <rFont val="Segoe UI"/>
            <family val="2"/>
          </rPr>
          <t>INSS = 20%. Fundamentação: art. 22, inciso I da Lei nº 8.212/91</t>
        </r>
        <r>
          <rPr>
            <sz val="9"/>
            <color indexed="81"/>
            <rFont val="Segoe UI"/>
            <family val="2"/>
          </rPr>
          <t xml:space="preserve">
</t>
        </r>
      </text>
    </comment>
    <comment ref="L44" authorId="0" shapeId="0" xr:uid="{00000000-0006-0000-0100-000002000000}">
      <text>
        <r>
          <rPr>
            <b/>
            <sz val="9"/>
            <color indexed="81"/>
            <rFont val="Segoe UI"/>
            <family val="2"/>
          </rPr>
          <t>SESC = 1,5%. Fundamentação: art. 30 da Lei nº 8.036/90 e art. 1º da Lei nº 8.154/90.</t>
        </r>
        <r>
          <rPr>
            <sz val="9"/>
            <color indexed="81"/>
            <rFont val="Segoe UI"/>
            <family val="2"/>
          </rPr>
          <t xml:space="preserve">
</t>
        </r>
      </text>
    </comment>
    <comment ref="L45" authorId="0" shapeId="0" xr:uid="{00000000-0006-0000-0100-000003000000}">
      <text>
        <r>
          <rPr>
            <b/>
            <sz val="9"/>
            <color indexed="81"/>
            <rFont val="Segoe UI"/>
            <family val="2"/>
          </rPr>
          <t>SENAC = 1%. Fundamentação: Decreto-Lei nº 2.318/86</t>
        </r>
        <r>
          <rPr>
            <sz val="9"/>
            <color indexed="81"/>
            <rFont val="Segoe UI"/>
            <family val="2"/>
          </rPr>
          <t xml:space="preserve">
</t>
        </r>
      </text>
    </comment>
    <comment ref="L46" authorId="0" shapeId="0" xr:uid="{00000000-0006-0000-0100-000004000000}">
      <text>
        <r>
          <rPr>
            <b/>
            <sz val="9"/>
            <color indexed="81"/>
            <rFont val="Segoe UI"/>
            <family val="2"/>
          </rPr>
          <t>INCRA = 0,2%. Fundamentação: art. 1º, inciso I, do Decreto-Lei nº 1.146/70.</t>
        </r>
        <r>
          <rPr>
            <sz val="9"/>
            <color indexed="81"/>
            <rFont val="Segoe UI"/>
            <family val="2"/>
          </rPr>
          <t xml:space="preserve">
</t>
        </r>
      </text>
    </comment>
    <comment ref="L47" authorId="0" shapeId="0" xr:uid="{00000000-0006-0000-0100-000005000000}">
      <text>
        <r>
          <rPr>
            <b/>
            <sz val="9"/>
            <color indexed="81"/>
            <rFont val="Segoe UI"/>
            <family val="2"/>
          </rPr>
          <t>Salário Educação = 2,5%. Fundamentação: art. 3º, inciso I, do Decreto nº 87.043/82.</t>
        </r>
        <r>
          <rPr>
            <sz val="9"/>
            <color indexed="81"/>
            <rFont val="Segoe UI"/>
            <family val="2"/>
          </rPr>
          <t xml:space="preserve">
</t>
        </r>
      </text>
    </comment>
    <comment ref="L48" authorId="0" shapeId="0" xr:uid="{00000000-0006-0000-0100-000006000000}">
      <text>
        <r>
          <rPr>
            <b/>
            <sz val="9"/>
            <color indexed="81"/>
            <rFont val="Segoe UI"/>
            <family val="2"/>
          </rPr>
          <t>FGTS = 8%. Fundamentação: art. 15 da Lei nº 8.036/90 e art. 7º, inciso III, da Constituição Federal de 1988.</t>
        </r>
        <r>
          <rPr>
            <sz val="9"/>
            <color indexed="81"/>
            <rFont val="Segoe UI"/>
            <family val="2"/>
          </rPr>
          <t xml:space="preserve">
</t>
        </r>
      </text>
    </comment>
    <comment ref="L49" authorId="0" shapeId="0" xr:uid="{00000000-0006-0000-0100-000007000000}">
      <text>
        <r>
          <rPr>
            <sz val="9"/>
            <color indexed="81"/>
            <rFont val="Segoe UI"/>
            <family val="2"/>
          </rPr>
          <t xml:space="preserve">O cálculo do RAT ajustado é feito mediante aplicação da fórmula: RAT ajustado = RAT x FAP. Nesse enredo, na aplicação da máxima ou mínima do FAP (0,5 a 2,00) sobre as alíquotas de RAT (1% a 3%), aduz o RAT ajustado a uma variação entre 0,5% a 6% (art. 22, inciso II, alíneas “b” e “c” da Lei nº 8.212/91, Resolução MPS/CNPS nº 1.316, de 31 de maio de 2010, Súmula nº 351 – STJ. Decreto nº 6.042/2007. Decreto nº 6.957/2009. Decreto nº 3.048/99).
</t>
        </r>
      </text>
    </comment>
    <comment ref="L50" authorId="0" shapeId="0" xr:uid="{00000000-0006-0000-0100-000008000000}">
      <text>
        <r>
          <rPr>
            <b/>
            <sz val="9"/>
            <color indexed="81"/>
            <rFont val="Segoe UI"/>
            <family val="2"/>
          </rPr>
          <t>SEBRAE = 0,6%. Fundamentação: Lei nº 8.029/90, alterada pela Lei nº 8.154/90.</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Beatriz Araujo Rodrigues</author>
  </authors>
  <commentList>
    <comment ref="L43" authorId="0" shapeId="0" xr:uid="{00000000-0006-0000-0200-000001000000}">
      <text>
        <r>
          <rPr>
            <b/>
            <sz val="9"/>
            <color indexed="81"/>
            <rFont val="Segoe UI"/>
            <family val="2"/>
          </rPr>
          <t>INSS = 20%. Fundamentação: art. 22, inciso I da Lei nº 8.212/91</t>
        </r>
        <r>
          <rPr>
            <sz val="9"/>
            <color indexed="81"/>
            <rFont val="Segoe UI"/>
            <family val="2"/>
          </rPr>
          <t xml:space="preserve">
</t>
        </r>
      </text>
    </comment>
    <comment ref="L44" authorId="0" shapeId="0" xr:uid="{00000000-0006-0000-0200-000002000000}">
      <text>
        <r>
          <rPr>
            <b/>
            <sz val="9"/>
            <color indexed="81"/>
            <rFont val="Segoe UI"/>
            <family val="2"/>
          </rPr>
          <t>SESC = 1,5%. Fundamentação: art. 30 da Lei nº 8.036/90 e art. 1º da Lei nº 8.154/90.</t>
        </r>
        <r>
          <rPr>
            <sz val="9"/>
            <color indexed="81"/>
            <rFont val="Segoe UI"/>
            <family val="2"/>
          </rPr>
          <t xml:space="preserve">
</t>
        </r>
      </text>
    </comment>
    <comment ref="L45" authorId="0" shapeId="0" xr:uid="{00000000-0006-0000-0200-000003000000}">
      <text>
        <r>
          <rPr>
            <b/>
            <sz val="9"/>
            <color indexed="81"/>
            <rFont val="Segoe UI"/>
            <family val="2"/>
          </rPr>
          <t>SENAC = 1%. Fundamentação: Decreto-Lei nº 2.318/86</t>
        </r>
        <r>
          <rPr>
            <sz val="9"/>
            <color indexed="81"/>
            <rFont val="Segoe UI"/>
            <family val="2"/>
          </rPr>
          <t xml:space="preserve">
</t>
        </r>
      </text>
    </comment>
    <comment ref="L46" authorId="0" shapeId="0" xr:uid="{00000000-0006-0000-0200-000004000000}">
      <text>
        <r>
          <rPr>
            <b/>
            <sz val="9"/>
            <color indexed="81"/>
            <rFont val="Segoe UI"/>
            <family val="2"/>
          </rPr>
          <t>INCRA = 0,2%. Fundamentação: art. 1º, inciso I, do Decreto-Lei nº 1.146/70.</t>
        </r>
        <r>
          <rPr>
            <sz val="9"/>
            <color indexed="81"/>
            <rFont val="Segoe UI"/>
            <family val="2"/>
          </rPr>
          <t xml:space="preserve">
</t>
        </r>
      </text>
    </comment>
    <comment ref="L47" authorId="0" shapeId="0" xr:uid="{00000000-0006-0000-0200-000005000000}">
      <text>
        <r>
          <rPr>
            <b/>
            <sz val="9"/>
            <color indexed="81"/>
            <rFont val="Segoe UI"/>
            <family val="2"/>
          </rPr>
          <t>Salário Educação = 2,5%. Fundamentação: art. 3º, inciso I, do Decreto nº 87.043/82.</t>
        </r>
        <r>
          <rPr>
            <sz val="9"/>
            <color indexed="81"/>
            <rFont val="Segoe UI"/>
            <family val="2"/>
          </rPr>
          <t xml:space="preserve">
</t>
        </r>
      </text>
    </comment>
    <comment ref="L48" authorId="0" shapeId="0" xr:uid="{00000000-0006-0000-0200-000006000000}">
      <text>
        <r>
          <rPr>
            <b/>
            <sz val="9"/>
            <color indexed="81"/>
            <rFont val="Segoe UI"/>
            <family val="2"/>
          </rPr>
          <t>FGTS = 8%. Fundamentação: art. 15 da Lei nº 8.036/90 e art. 7º, inciso III, da Constituição Federal de 1988.</t>
        </r>
        <r>
          <rPr>
            <sz val="9"/>
            <color indexed="81"/>
            <rFont val="Segoe UI"/>
            <family val="2"/>
          </rPr>
          <t xml:space="preserve">
</t>
        </r>
      </text>
    </comment>
    <comment ref="L49" authorId="0" shapeId="0" xr:uid="{00000000-0006-0000-0200-000007000000}">
      <text>
        <r>
          <rPr>
            <sz val="9"/>
            <color indexed="81"/>
            <rFont val="Segoe UI"/>
            <family val="2"/>
          </rPr>
          <t xml:space="preserve">O cálculo do RAT ajustado é feito mediante aplicação da fórmula: RAT ajustado = RAT x FAP. Nesse enredo, na aplicação da máxima ou mínima do FAP (0,5 a 2,00) sobre as alíquotas de RAT (1% a 3%), aduz o RAT ajustado a uma variação entre 0,5% a 6% (art. 22, inciso II, alíneas “b” e “c” da Lei nº 8.212/91, Resolução MPS/CNPS nº 1.316, de 31 de maio de 2010, Súmula nº 351 – STJ. Decreto nº 6.042/2007. Decreto nº 6.957/2009. Decreto nº 3.048/99).
</t>
        </r>
      </text>
    </comment>
    <comment ref="L50" authorId="0" shapeId="0" xr:uid="{00000000-0006-0000-0200-000008000000}">
      <text>
        <r>
          <rPr>
            <b/>
            <sz val="9"/>
            <color indexed="81"/>
            <rFont val="Segoe UI"/>
            <family val="2"/>
          </rPr>
          <t>SEBRAE = 0,6%. Fundamentação: Lei nº 8.029/90, alterada pela Lei nº 8.154/90.</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Beatriz Araujo Rodrigues</author>
  </authors>
  <commentList>
    <comment ref="L43" authorId="0" shapeId="0" xr:uid="{00000000-0006-0000-0300-000001000000}">
      <text>
        <r>
          <rPr>
            <b/>
            <sz val="9"/>
            <color indexed="81"/>
            <rFont val="Segoe UI"/>
            <family val="2"/>
          </rPr>
          <t>INSS = 20%. Fundamentação: art. 22, inciso I da Lei nº 8.212/91</t>
        </r>
        <r>
          <rPr>
            <sz val="9"/>
            <color indexed="81"/>
            <rFont val="Segoe UI"/>
            <family val="2"/>
          </rPr>
          <t xml:space="preserve">
</t>
        </r>
      </text>
    </comment>
    <comment ref="L44" authorId="0" shapeId="0" xr:uid="{00000000-0006-0000-0300-000002000000}">
      <text>
        <r>
          <rPr>
            <b/>
            <sz val="9"/>
            <color indexed="81"/>
            <rFont val="Segoe UI"/>
            <family val="2"/>
          </rPr>
          <t>SESC = 1,5%. Fundamentação: art. 30 da Lei nº 8.036/90 e art. 1º da Lei nº 8.154/90.</t>
        </r>
        <r>
          <rPr>
            <sz val="9"/>
            <color indexed="81"/>
            <rFont val="Segoe UI"/>
            <family val="2"/>
          </rPr>
          <t xml:space="preserve">
</t>
        </r>
      </text>
    </comment>
    <comment ref="L45" authorId="0" shapeId="0" xr:uid="{00000000-0006-0000-0300-000003000000}">
      <text>
        <r>
          <rPr>
            <b/>
            <sz val="9"/>
            <color indexed="81"/>
            <rFont val="Segoe UI"/>
            <family val="2"/>
          </rPr>
          <t>SENAC = 1%. Fundamentação: Decreto-Lei nº 2.318/86</t>
        </r>
        <r>
          <rPr>
            <sz val="9"/>
            <color indexed="81"/>
            <rFont val="Segoe UI"/>
            <family val="2"/>
          </rPr>
          <t xml:space="preserve">
</t>
        </r>
      </text>
    </comment>
    <comment ref="L46" authorId="0" shapeId="0" xr:uid="{00000000-0006-0000-0300-000004000000}">
      <text>
        <r>
          <rPr>
            <b/>
            <sz val="9"/>
            <color indexed="81"/>
            <rFont val="Segoe UI"/>
            <family val="2"/>
          </rPr>
          <t>INCRA = 0,2%. Fundamentação: art. 1º, inciso I, do Decreto-Lei nº 1.146/70.</t>
        </r>
        <r>
          <rPr>
            <sz val="9"/>
            <color indexed="81"/>
            <rFont val="Segoe UI"/>
            <family val="2"/>
          </rPr>
          <t xml:space="preserve">
</t>
        </r>
      </text>
    </comment>
    <comment ref="L47" authorId="0" shapeId="0" xr:uid="{00000000-0006-0000-0300-000005000000}">
      <text>
        <r>
          <rPr>
            <b/>
            <sz val="9"/>
            <color indexed="81"/>
            <rFont val="Segoe UI"/>
            <family val="2"/>
          </rPr>
          <t>Salário Educação = 2,5%. Fundamentação: art. 3º, inciso I, do Decreto nº 87.043/82.</t>
        </r>
        <r>
          <rPr>
            <sz val="9"/>
            <color indexed="81"/>
            <rFont val="Segoe UI"/>
            <family val="2"/>
          </rPr>
          <t xml:space="preserve">
</t>
        </r>
      </text>
    </comment>
    <comment ref="L48" authorId="0" shapeId="0" xr:uid="{00000000-0006-0000-0300-000006000000}">
      <text>
        <r>
          <rPr>
            <b/>
            <sz val="9"/>
            <color indexed="81"/>
            <rFont val="Segoe UI"/>
            <family val="2"/>
          </rPr>
          <t>FGTS = 8%. Fundamentação: art. 15 da Lei nº 8.036/90 e art. 7º, inciso III, da Constituição Federal de 1988.</t>
        </r>
        <r>
          <rPr>
            <sz val="9"/>
            <color indexed="81"/>
            <rFont val="Segoe UI"/>
            <family val="2"/>
          </rPr>
          <t xml:space="preserve">
</t>
        </r>
      </text>
    </comment>
    <comment ref="L49" authorId="0" shapeId="0" xr:uid="{00000000-0006-0000-0300-000007000000}">
      <text>
        <r>
          <rPr>
            <sz val="9"/>
            <color indexed="81"/>
            <rFont val="Segoe UI"/>
            <family val="2"/>
          </rPr>
          <t xml:space="preserve">O cálculo do RAT ajustado é feito mediante aplicação da fórmula: RAT ajustado = RAT x FAP. Nesse enredo, na aplicação da máxima ou mínima do FAP (0,5 a 2,00) sobre as alíquotas de RAT (1% a 3%), aduz o RAT ajustado a uma variação entre 0,5% a 6% (art. 22, inciso II, alíneas “b” e “c” da Lei nº 8.212/91, Resolução MPS/CNPS nº 1.316, de 31 de maio de 2010, Súmula nº 351 – STJ. Decreto nº 6.042/2007. Decreto nº 6.957/2009. Decreto nº 3.048/99).
</t>
        </r>
      </text>
    </comment>
    <comment ref="L50" authorId="0" shapeId="0" xr:uid="{00000000-0006-0000-0300-000008000000}">
      <text>
        <r>
          <rPr>
            <b/>
            <sz val="9"/>
            <color indexed="81"/>
            <rFont val="Segoe UI"/>
            <family val="2"/>
          </rPr>
          <t>SEBRAE = 0,6%. Fundamentação: Lei nº 8.029/90, alterada pela Lei nº 8.154/90.</t>
        </r>
        <r>
          <rPr>
            <sz val="9"/>
            <color indexed="81"/>
            <rFont val="Segoe U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Beatriz Araujo Rodrigues</author>
  </authors>
  <commentList>
    <comment ref="L43" authorId="0" shapeId="0" xr:uid="{00000000-0006-0000-0400-000001000000}">
      <text>
        <r>
          <rPr>
            <b/>
            <sz val="9"/>
            <color indexed="81"/>
            <rFont val="Segoe UI"/>
            <family val="2"/>
          </rPr>
          <t>INSS = 20%. Fundamentação: art. 22, inciso I da Lei nº 8.212/91</t>
        </r>
        <r>
          <rPr>
            <sz val="9"/>
            <color indexed="81"/>
            <rFont val="Segoe UI"/>
            <family val="2"/>
          </rPr>
          <t xml:space="preserve">
</t>
        </r>
      </text>
    </comment>
    <comment ref="L44" authorId="0" shapeId="0" xr:uid="{00000000-0006-0000-0400-000002000000}">
      <text>
        <r>
          <rPr>
            <b/>
            <sz val="9"/>
            <color indexed="81"/>
            <rFont val="Segoe UI"/>
            <family val="2"/>
          </rPr>
          <t>SESC = 1,5%. Fundamentação: art. 30 da Lei nº 8.036/90 e art. 1º da Lei nº 8.154/90.</t>
        </r>
        <r>
          <rPr>
            <sz val="9"/>
            <color indexed="81"/>
            <rFont val="Segoe UI"/>
            <family val="2"/>
          </rPr>
          <t xml:space="preserve">
</t>
        </r>
      </text>
    </comment>
    <comment ref="L45" authorId="0" shapeId="0" xr:uid="{00000000-0006-0000-0400-000003000000}">
      <text>
        <r>
          <rPr>
            <b/>
            <sz val="9"/>
            <color indexed="81"/>
            <rFont val="Segoe UI"/>
            <family val="2"/>
          </rPr>
          <t>SENAC = 1%. Fundamentação: Decreto-Lei nº 2.318/86</t>
        </r>
        <r>
          <rPr>
            <sz val="9"/>
            <color indexed="81"/>
            <rFont val="Segoe UI"/>
            <family val="2"/>
          </rPr>
          <t xml:space="preserve">
</t>
        </r>
      </text>
    </comment>
    <comment ref="L46" authorId="0" shapeId="0" xr:uid="{00000000-0006-0000-0400-000004000000}">
      <text>
        <r>
          <rPr>
            <b/>
            <sz val="9"/>
            <color indexed="81"/>
            <rFont val="Segoe UI"/>
            <family val="2"/>
          </rPr>
          <t>INCRA = 0,2%. Fundamentação: art. 1º, inciso I, do Decreto-Lei nº 1.146/70.</t>
        </r>
        <r>
          <rPr>
            <sz val="9"/>
            <color indexed="81"/>
            <rFont val="Segoe UI"/>
            <family val="2"/>
          </rPr>
          <t xml:space="preserve">
</t>
        </r>
      </text>
    </comment>
    <comment ref="L47" authorId="0" shapeId="0" xr:uid="{00000000-0006-0000-0400-000005000000}">
      <text>
        <r>
          <rPr>
            <b/>
            <sz val="9"/>
            <color indexed="81"/>
            <rFont val="Segoe UI"/>
            <family val="2"/>
          </rPr>
          <t>Salário Educação = 2,5%. Fundamentação: art. 3º, inciso I, do Decreto nº 87.043/82.</t>
        </r>
        <r>
          <rPr>
            <sz val="9"/>
            <color indexed="81"/>
            <rFont val="Segoe UI"/>
            <family val="2"/>
          </rPr>
          <t xml:space="preserve">
</t>
        </r>
      </text>
    </comment>
    <comment ref="L48" authorId="0" shapeId="0" xr:uid="{00000000-0006-0000-0400-000006000000}">
      <text>
        <r>
          <rPr>
            <b/>
            <sz val="9"/>
            <color indexed="81"/>
            <rFont val="Segoe UI"/>
            <family val="2"/>
          </rPr>
          <t>FGTS = 8%. Fundamentação: art. 15 da Lei nº 8.036/90 e art. 7º, inciso III, da Constituição Federal de 1988.</t>
        </r>
        <r>
          <rPr>
            <sz val="9"/>
            <color indexed="81"/>
            <rFont val="Segoe UI"/>
            <family val="2"/>
          </rPr>
          <t xml:space="preserve">
</t>
        </r>
      </text>
    </comment>
    <comment ref="L49" authorId="0" shapeId="0" xr:uid="{00000000-0006-0000-0400-000007000000}">
      <text>
        <r>
          <rPr>
            <sz val="9"/>
            <color indexed="81"/>
            <rFont val="Segoe UI"/>
            <family val="2"/>
          </rPr>
          <t xml:space="preserve">O cálculo do RAT ajustado é feito mediante aplicação da fórmula: RAT ajustado = RAT x FAP. Nesse enredo, na aplicação da máxima ou mínima do FAP (0,5 a 2,00) sobre as alíquotas de RAT (1% a 3%), aduz o RAT ajustado a uma variação entre 0,5% a 6% (art. 22, inciso II, alíneas “b” e “c” da Lei nº 8.212/91, Resolução MPS/CNPS nº 1.316, de 31 de maio de 2010, Súmula nº 351 – STJ. Decreto nº 6.042/2007. Decreto nº 6.957/2009. Decreto nº 3.048/99).
</t>
        </r>
      </text>
    </comment>
    <comment ref="L50" authorId="0" shapeId="0" xr:uid="{00000000-0006-0000-0400-000008000000}">
      <text>
        <r>
          <rPr>
            <b/>
            <sz val="9"/>
            <color indexed="81"/>
            <rFont val="Segoe UI"/>
            <family val="2"/>
          </rPr>
          <t>SEBRAE = 0,6%. Fundamentação: Lei nº 8.029/90, alterada pela Lei nº 8.154/90.</t>
        </r>
        <r>
          <rPr>
            <sz val="9"/>
            <color indexed="81"/>
            <rFont val="Segoe UI"/>
            <family val="2"/>
          </rPr>
          <t xml:space="preserve">
</t>
        </r>
      </text>
    </comment>
  </commentList>
</comments>
</file>

<file path=xl/sharedStrings.xml><?xml version="1.0" encoding="utf-8"?>
<sst xmlns="http://schemas.openxmlformats.org/spreadsheetml/2006/main" count="1207" uniqueCount="386">
  <si>
    <t>A</t>
  </si>
  <si>
    <t>B</t>
  </si>
  <si>
    <t>C</t>
  </si>
  <si>
    <t>D</t>
  </si>
  <si>
    <t>Postos de Trabalho</t>
  </si>
  <si>
    <t>CBO</t>
  </si>
  <si>
    <t>Requisitos</t>
  </si>
  <si>
    <t>Regime de trabalho</t>
  </si>
  <si>
    <t>Regime de Trabalho</t>
  </si>
  <si>
    <t>Unidade de Medida</t>
  </si>
  <si>
    <t>I</t>
  </si>
  <si>
    <t>homem / mês</t>
  </si>
  <si>
    <t>II</t>
  </si>
  <si>
    <t xml:space="preserve">CBO 9153-05 </t>
  </si>
  <si>
    <t xml:space="preserve">Postos de Trabalho </t>
  </si>
  <si>
    <t>Unidade</t>
  </si>
  <si>
    <t>Quantidade a contratar</t>
  </si>
  <si>
    <t>Valor Unitário Mensal</t>
  </si>
  <si>
    <t>Valor Total Mensal</t>
  </si>
  <si>
    <t>Mês</t>
  </si>
  <si>
    <t>Valor dos Postos de Trabalho</t>
  </si>
  <si>
    <t>Valor (R$)</t>
  </si>
  <si>
    <t>Valor anual dos postos de trabalho (A x 12)</t>
  </si>
  <si>
    <t>E</t>
  </si>
  <si>
    <t>F</t>
  </si>
  <si>
    <t>Analisadores para calibração de EMH</t>
  </si>
  <si>
    <t>G</t>
  </si>
  <si>
    <t>Valor mensal dos analisadores para calibração e testes de segurança de EMH</t>
  </si>
  <si>
    <t>H</t>
  </si>
  <si>
    <t>Valor anual dos analisadores para calibração e testes de segurança de EMH (G x 12)</t>
  </si>
  <si>
    <t>Instalações Físicas</t>
  </si>
  <si>
    <t xml:space="preserve">Valor mensal das instalações físicas </t>
  </si>
  <si>
    <t>J</t>
  </si>
  <si>
    <t>Valor anual das instalações físicas (I x 12)</t>
  </si>
  <si>
    <t xml:space="preserve">Reserva orçamentária para aquisição de peças e insumos não básicos (Com BDI-ma) </t>
  </si>
  <si>
    <t>K</t>
  </si>
  <si>
    <t>L</t>
  </si>
  <si>
    <t>Reserva orçamentária para contratação de serviços especializados (Com BDI-se)</t>
  </si>
  <si>
    <t>M</t>
  </si>
  <si>
    <t>N</t>
  </si>
  <si>
    <t>O</t>
  </si>
  <si>
    <t>P</t>
  </si>
  <si>
    <t>Q</t>
  </si>
  <si>
    <t>R</t>
  </si>
  <si>
    <t>ITEM</t>
  </si>
  <si>
    <t xml:space="preserve">VALOR GLOBAL DA PROPOSTA </t>
  </si>
  <si>
    <t>QUANTIDADE</t>
  </si>
  <si>
    <t>Valor Mensal (R$) (A+C+E+G+I)</t>
  </si>
  <si>
    <t>Valor Anual (R$)</t>
  </si>
  <si>
    <t>VALOR GLOBAL =</t>
  </si>
  <si>
    <t>PLANILHA DE COMPOSIÇÃO DE CUSTOS DE FUNCIONÁRIOS</t>
  </si>
  <si>
    <t>FUNÇÃO</t>
  </si>
  <si>
    <t>Mão-de-obra vinculada à execução contratual</t>
  </si>
  <si>
    <t>Dados complementares para composição dos custos referentes à mão-de-obra</t>
  </si>
  <si>
    <t>Tipo de Serviço (mesmo serviço com caracteristicas distintas)</t>
  </si>
  <si>
    <t>Categoria Profissional (vinculada à execução contratual)</t>
  </si>
  <si>
    <t>Data base da categoria (dia/mês/ano)</t>
  </si>
  <si>
    <t>MODULO 1: COMPOSIÇÃO DA REMUNERAÇÃO</t>
  </si>
  <si>
    <t>Salário Base</t>
  </si>
  <si>
    <t>Adicional de insalubridade</t>
  </si>
  <si>
    <t>Sobreaviso</t>
  </si>
  <si>
    <t>Adicional noturno</t>
  </si>
  <si>
    <t>Hora noturna adicional</t>
  </si>
  <si>
    <t>Adicional de hora extra</t>
  </si>
  <si>
    <t>Outros (especificar)</t>
  </si>
  <si>
    <t>TOTAL DA REMUNERAÇÃO</t>
  </si>
  <si>
    <t>MODULO 2: BENEFÍCIOS MENSAIS E DIÁRIOS</t>
  </si>
  <si>
    <t>Transporte</t>
  </si>
  <si>
    <t>dia</t>
  </si>
  <si>
    <t>Auxilio alimentação (vales, cesta básica, entre outros)</t>
  </si>
  <si>
    <t>Assistencia médica e familiar</t>
  </si>
  <si>
    <t>Auxilio Creche</t>
  </si>
  <si>
    <t>Seguro de Vida, invalidez e funeral</t>
  </si>
  <si>
    <t>Total de Benefícios mensais e diários</t>
  </si>
  <si>
    <t>MODULO 3: INSUMOS DIVERSOS</t>
  </si>
  <si>
    <t>Total de Insumos Diversos</t>
  </si>
  <si>
    <t>MODULO 4: ENCARGOS SOCIAIS E TRABALHISTAS</t>
  </si>
  <si>
    <t>Submódulo 4.1 - Encargos previdenciarios e FGTS</t>
  </si>
  <si>
    <t>INSS</t>
  </si>
  <si>
    <t>SESI ou SESC</t>
  </si>
  <si>
    <t>SENAI ou SENAC</t>
  </si>
  <si>
    <t>INCRA</t>
  </si>
  <si>
    <t>Salário Educação</t>
  </si>
  <si>
    <t>FGTS</t>
  </si>
  <si>
    <t>SEBRAE</t>
  </si>
  <si>
    <t>TOTAL</t>
  </si>
  <si>
    <t>Submódulo 4.2 - 13º Salário e Adicional de Férias</t>
  </si>
  <si>
    <t>13°( Décimo Terceiro) salário</t>
  </si>
  <si>
    <t>Submódulo 4.4 - Provisão para Rescisão</t>
  </si>
  <si>
    <t>Aviso prévio indenizado</t>
  </si>
  <si>
    <t>Incidência do FGTS sobre o aviso prévio indenizado</t>
  </si>
  <si>
    <t>Multa sobre FGTS e contribuições sociais sobre o aviso prévio indenizado</t>
  </si>
  <si>
    <t>Aviso prévio trabalhado</t>
  </si>
  <si>
    <t>Incidência do submódulo 4.1 sobre aviso prévio trabalhado</t>
  </si>
  <si>
    <t>Multa do FGTS e contribuições sociais do aviso trabalhado</t>
  </si>
  <si>
    <t>Submódulo 4.5 - Custo de Reposição do Profissional Ausente</t>
  </si>
  <si>
    <t>QUADRO - RESUMO - MÓDULO 4 - ENCARGOS SOCIAIS E TRABALHISTAS</t>
  </si>
  <si>
    <t>Módulo 4 – Encargos Sociais e Trabalhistas</t>
  </si>
  <si>
    <t>4.1</t>
  </si>
  <si>
    <t>Encargos previdenciários, FGTS e outras contribuições</t>
  </si>
  <si>
    <t>4.2</t>
  </si>
  <si>
    <t>13º (décimo-terceiro) salário</t>
  </si>
  <si>
    <t>4.3</t>
  </si>
  <si>
    <t>Custo de rescisão</t>
  </si>
  <si>
    <t>4.4</t>
  </si>
  <si>
    <t>Custo de reposição do profissional ausente</t>
  </si>
  <si>
    <t>4.5</t>
  </si>
  <si>
    <t>MODULO 5: Custos Indiretos, Tributos e Lucros</t>
  </si>
  <si>
    <t>Custos indiretos, Tributos e Lucro</t>
  </si>
  <si>
    <t>Custos Indiretos</t>
  </si>
  <si>
    <t>Lucro</t>
  </si>
  <si>
    <t>Tributos</t>
  </si>
  <si>
    <t>Tributos municipais (ISSQN)</t>
  </si>
  <si>
    <t>Total de Custos Indiretos, Tributos e Lucros</t>
  </si>
  <si>
    <t>QUADRO - RESUMO DO CUSTO POR EMPREGADO</t>
  </si>
  <si>
    <t>Mão-de-obra vinculada à execução contratual (valor por empregado)</t>
  </si>
  <si>
    <t>Módulo 1 – Composição da Remuneração</t>
  </si>
  <si>
    <t>Módulo 2 – Benefícios Mensais e Diários</t>
  </si>
  <si>
    <t>Modulo 3 – Insumo diversos (uniformes, materiais, utensílios e outros)</t>
  </si>
  <si>
    <t>SUBTOTAL (A+B+C+D)</t>
  </si>
  <si>
    <t>Módulo 5 – Custos indiretos, tributos e lucro</t>
  </si>
  <si>
    <t>Valor total por empregado</t>
  </si>
  <si>
    <t xml:space="preserve">Sobreaviso </t>
  </si>
  <si>
    <t>IDENTIFICAÇÃO</t>
  </si>
  <si>
    <t>UNIDADE</t>
  </si>
  <si>
    <t>Alicate de bico chato c/ cortador e cabo isolado</t>
  </si>
  <si>
    <t>UN</t>
  </si>
  <si>
    <t>Alicate de bico chato, cabo isolado 6</t>
  </si>
  <si>
    <t>Alicate de bico redondo e curto c/ cabo isolado</t>
  </si>
  <si>
    <t>Alicate de bico reto c/ cabo isolado</t>
  </si>
  <si>
    <t>Alicate de corte c/mola (corte diagonal) c/ cabo isolado</t>
  </si>
  <si>
    <t>Alicate de corte c/mola (corte rente) c/ cabo isolado</t>
  </si>
  <si>
    <t>Alicate de pressão</t>
  </si>
  <si>
    <t>Alicate universal, cabo isolado, 8"</t>
  </si>
  <si>
    <t>Chave canhão 8mm 6”</t>
  </si>
  <si>
    <t>Chave de fenda 1” 3/16”</t>
  </si>
  <si>
    <t>Chave de fenda 8” 5/16”</t>
  </si>
  <si>
    <t>Chave de fenda cotovelo ¼”x1.11/2  </t>
  </si>
  <si>
    <t>Chave em L (diversos tamanhos)</t>
  </si>
  <si>
    <t>Chave Philips cotovelo ¼”x1.11/2  </t>
  </si>
  <si>
    <t>Chave teste néon</t>
  </si>
  <si>
    <t>Conjunto de chaves ajustáveis (6’’;10’’;12’’)</t>
  </si>
  <si>
    <t>Conjunto de chaves de fenda 4’’ (1/8;1/4;3/8;5/16;5/32;11/32)</t>
  </si>
  <si>
    <t>CONJUNTO</t>
  </si>
  <si>
    <t>Conjunto de chaves de fenda 6’’ (1/8;1/4;3/8;5/16;5/32)</t>
  </si>
  <si>
    <t>Conjunto de chaves de fenda p/ relojoeiro</t>
  </si>
  <si>
    <t>Conjunto de chaves Philips (1/8;1/4;3/8;3/16; 5/16;5/32)</t>
  </si>
  <si>
    <t>Escovas para limpeza</t>
  </si>
  <si>
    <t>Espelho de dentista</t>
  </si>
  <si>
    <t>Estilete tipo faca retrátil</t>
  </si>
  <si>
    <t>Jogo de chave Allen, milímetro</t>
  </si>
  <si>
    <t>JOGO</t>
  </si>
  <si>
    <t>Jogo de chave Allen, polegada</t>
  </si>
  <si>
    <t>Jogo de chave torx, mm e polegada</t>
  </si>
  <si>
    <t>Jogo de Pincéis para limpeza</t>
  </si>
  <si>
    <t>Lanterna tipo caneta</t>
  </si>
  <si>
    <t>Mala de ferramenta com rodízios, trava e puxador</t>
  </si>
  <si>
    <t>Martelo de borracha</t>
  </si>
  <si>
    <t>Multímetro digital TRUE RMS</t>
  </si>
  <si>
    <t>Pinça reta serrilhada 165mm</t>
  </si>
  <si>
    <t>Pulseira antiestática ESD</t>
  </si>
  <si>
    <t>Trena ajustável de 3m</t>
  </si>
  <si>
    <t>Alicate de bico fino reto 4"</t>
  </si>
  <si>
    <t>Alicate de bico fino 45º 4"</t>
  </si>
  <si>
    <t>Legenda:</t>
  </si>
  <si>
    <t>Alicate crimpador para RJ 9, RJ 11e RJ 45;</t>
  </si>
  <si>
    <t>Alicate de corte de fios e cabos</t>
  </si>
  <si>
    <t>Alicate desencapador de fios</t>
  </si>
  <si>
    <t>Aplicador de cola quente</t>
  </si>
  <si>
    <t>Chave ajustável com abertura de boca de 0 a 40mm</t>
  </si>
  <si>
    <t>Chave de fenda angular dupla 3/8” 6”</t>
  </si>
  <si>
    <t>Extrator de CIs</t>
  </si>
  <si>
    <t>Ferro de solda instantâneo tipo pistola de alta potência</t>
  </si>
  <si>
    <t>Jogo de chave de boca, mm e polegada</t>
  </si>
  <si>
    <t>Jogo de chave de fenda</t>
  </si>
  <si>
    <t>Jogo de chave inglesa</t>
  </si>
  <si>
    <t>Jogo de chave soquete/canhão, mm e polegada</t>
  </si>
  <si>
    <t>Paquímetro</t>
  </si>
  <si>
    <t>Lupa com suporte regulável e com lâmpada circular de led</t>
  </si>
  <si>
    <t>Esmeril de 1/8 para bancada com um rebolo de pedra fina e escova de cobre macio</t>
  </si>
  <si>
    <t>Morsa de mesa, articulada e com fixador regulável para suporte de placas e componentes a serem manipulados e/ou soldados</t>
  </si>
  <si>
    <t>Carregador de bateria de 12V, 50A</t>
  </si>
  <si>
    <t>Cronômetro digital</t>
  </si>
  <si>
    <t>Fonte - Variador de tensão monofásico com indicador digital</t>
  </si>
  <si>
    <t>Fórmula: D2 = S2 x 0,8 / (12 x 8)</t>
  </si>
  <si>
    <t>D2= depreciação de instrumental</t>
  </si>
  <si>
    <t>S2= somatório dos valores de instrumental</t>
  </si>
  <si>
    <t>ANALISADORES PARA CALIBRAÇÃO E TESTES DE SEGURANÇA DE EMH</t>
  </si>
  <si>
    <t>DISPONIBILIDADE</t>
  </si>
  <si>
    <t>Analisador para incubadoras neonatais</t>
  </si>
  <si>
    <t>Sob demanda</t>
  </si>
  <si>
    <t>Analisador de Pressão e vácuo</t>
  </si>
  <si>
    <t>Integral</t>
  </si>
  <si>
    <t>Analisador de segurança elétrica (tensão, corrente, potência) e proteção elétrica</t>
  </si>
  <si>
    <t>Analisador de ventilação pulmonar capaz de medir todos os parâmetros para certificação de ventiladores</t>
  </si>
  <si>
    <t>Analisador de bomba de seringa</t>
  </si>
  <si>
    <t>Anemômetro</t>
  </si>
  <si>
    <t>Analisador de Desfibrilador, Cardioversor e DEA (simulador de pás)</t>
  </si>
  <si>
    <t>Analisador de Bisturis elétro/eletrônicos e microprocessados (todos os tipos)</t>
  </si>
  <si>
    <t>Analisador de Manômetros e Aparelhos de pressão (esfigmomanômetros)</t>
  </si>
  <si>
    <t>Decibelímetro e medidor de pressão acústica</t>
  </si>
  <si>
    <t>Medidor de concentração de O2, anestésicos e CO2 (vaporizador)</t>
  </si>
  <si>
    <t>Tacômetro óptico digital</t>
  </si>
  <si>
    <t>Simulador de ECG (para sala e para atendimento in loco)</t>
  </si>
  <si>
    <t>Simulador oximetria (SPO2 ótico e por sensor)</t>
  </si>
  <si>
    <t>Radiômetro (para fototerapias, emissões ultravioletas e emissões infravermelhas)</t>
  </si>
  <si>
    <t>Termômetros de diferentes tipos: Com sensor termopar de imersão (cabo rígido 15cm mínimo), com sensor de fio (02), Infra-Vermelho (sem contato) e Termômetro Data-Logger sem fio (com base para captura de dados, programação e emissão de relatório), com capacidade para medir na faixa de –80ºC a +150ºC</t>
  </si>
  <si>
    <t>Termo-Higrômetro de precisão com sonda de temperatura com cabo para aplicações a distância</t>
  </si>
  <si>
    <t>Kit de Pesos para calibrar balanças analíticas (incluindo de incubadoras) e antropométrica (adulto e pediátrica)</t>
  </si>
  <si>
    <t>Luxímetro</t>
  </si>
  <si>
    <t>Multímetro com alicate Amperímetro e parâmetros para motores elétricos, resistências de autoclaves e refrigeradores (equipe)</t>
  </si>
  <si>
    <t>SOMATÓRIO (S3)=</t>
  </si>
  <si>
    <t>Total (D3 + D4)=</t>
  </si>
  <si>
    <t>MATERIAIS PARA AS INSTALAÇÕES FÍSICAS</t>
  </si>
  <si>
    <t>VIDA ÚTIL (anos)</t>
  </si>
  <si>
    <t>Impressora de Etiquetas (TAGs) capaz de imprimir tipos alfanuméricos de diversos tamanhos, com ou sem código de barras ou QR code</t>
  </si>
  <si>
    <t xml:space="preserve">Bancada técnica 0,85x1,50x0,70m (AxLxP), emborrachada, com conexão antiestática, prateleira alta de no mínimo 0,40m de largura, luminária e régua de tomadas com diversos padrões que possibilitem tensão de 127V e 220V. </t>
  </si>
  <si>
    <t>Cadeira de escritório, giratória</t>
  </si>
  <si>
    <t>SOMATÓRIO DA DEPRECIAÇÃO (D5) =</t>
  </si>
  <si>
    <t>D5= D5.1+D5.2</t>
  </si>
  <si>
    <t>D5= depreciação mensal de infraestrutura</t>
  </si>
  <si>
    <t>DESCRIÇÃO</t>
  </si>
  <si>
    <t>QUANTIDADE ANUAL</t>
  </si>
  <si>
    <t>VALOR TOTAL</t>
  </si>
  <si>
    <t>Calça</t>
  </si>
  <si>
    <t>Camisa</t>
  </si>
  <si>
    <t>Jaleco</t>
  </si>
  <si>
    <t>Total</t>
  </si>
  <si>
    <t>Total mensal</t>
  </si>
  <si>
    <t>PAR</t>
  </si>
  <si>
    <t>Óculos de segurança</t>
  </si>
  <si>
    <t>CAIXA</t>
  </si>
  <si>
    <t>%</t>
  </si>
  <si>
    <t>Rateio da administração central</t>
  </si>
  <si>
    <t>COFINS</t>
  </si>
  <si>
    <t>PIS</t>
  </si>
  <si>
    <t>ISS</t>
  </si>
  <si>
    <t>Despesas financeiras</t>
  </si>
  <si>
    <t>2.</t>
  </si>
  <si>
    <t>Percentual Total do BDI-ma</t>
  </si>
  <si>
    <t>Percentual Total do BDI-se</t>
  </si>
  <si>
    <t>Valor anual das peças e insumos não básicos (M x 12)</t>
  </si>
  <si>
    <t>K+(K*L)</t>
  </si>
  <si>
    <t>O+(O*P)</t>
  </si>
  <si>
    <t>Valor anual a ser pago das subcontratações (Q x 12)</t>
  </si>
  <si>
    <t>Valor</t>
  </si>
  <si>
    <r>
      <t xml:space="preserve">Valor mensal das peças e insumos não básicos </t>
    </r>
    <r>
      <rPr>
        <b/>
        <u/>
        <sz val="10"/>
        <color rgb="FF000000"/>
        <rFont val="Calibri"/>
        <family val="2"/>
        <charset val="1"/>
      </rPr>
      <t>sem</t>
    </r>
    <r>
      <rPr>
        <sz val="10"/>
        <color rgb="FF000000"/>
        <rFont val="Calibri"/>
        <family val="2"/>
        <charset val="1"/>
      </rPr>
      <t xml:space="preserve"> incidência do BDI-ma (esse valor não será alterado)</t>
    </r>
  </si>
  <si>
    <r>
      <t xml:space="preserve">Percentual Total do </t>
    </r>
    <r>
      <rPr>
        <b/>
        <sz val="10"/>
        <color rgb="FF000000"/>
        <rFont val="Calibri"/>
        <family val="2"/>
        <charset val="1"/>
      </rPr>
      <t>BDI-ma</t>
    </r>
    <r>
      <rPr>
        <sz val="10"/>
        <color rgb="FF000000"/>
        <rFont val="Calibri"/>
        <family val="2"/>
        <charset val="1"/>
      </rPr>
      <t xml:space="preserve"> (esse valor será alterado de acordo com o preenchimento da aba "Composição do BDI")</t>
    </r>
  </si>
  <si>
    <r>
      <t xml:space="preserve">Valor mensal das peças e insumos não básicos </t>
    </r>
    <r>
      <rPr>
        <b/>
        <u/>
        <sz val="10"/>
        <color rgb="FF000000"/>
        <rFont val="Calibri"/>
        <family val="2"/>
        <charset val="1"/>
      </rPr>
      <t>após</t>
    </r>
    <r>
      <rPr>
        <sz val="10"/>
        <color rgb="FF000000"/>
        <rFont val="Calibri"/>
        <family val="2"/>
        <charset val="1"/>
      </rPr>
      <t xml:space="preserve"> incidência do BDI-ma</t>
    </r>
  </si>
  <si>
    <r>
      <t xml:space="preserve">Valor mensal das subcontratações </t>
    </r>
    <r>
      <rPr>
        <b/>
        <u/>
        <sz val="10"/>
        <color rgb="FF000000"/>
        <rFont val="Calibri"/>
        <family val="2"/>
        <charset val="1"/>
      </rPr>
      <t>sem</t>
    </r>
    <r>
      <rPr>
        <sz val="10"/>
        <color rgb="FF000000"/>
        <rFont val="Calibri"/>
        <family val="2"/>
        <charset val="1"/>
      </rPr>
      <t xml:space="preserve"> incidência do BDI-se (esse valor não será alterado)</t>
    </r>
  </si>
  <si>
    <r>
      <t xml:space="preserve">Percentual Total do </t>
    </r>
    <r>
      <rPr>
        <b/>
        <sz val="10"/>
        <color rgb="FF000000"/>
        <rFont val="Calibri"/>
        <family val="2"/>
        <charset val="1"/>
      </rPr>
      <t>BDI-SE</t>
    </r>
    <r>
      <rPr>
        <sz val="10"/>
        <color rgb="FF000000"/>
        <rFont val="Calibri"/>
        <family val="2"/>
        <charset val="1"/>
      </rPr>
      <t xml:space="preserve"> (esse valor será alterado de acordo com o preenchimento da aba "Composição do BDI")</t>
    </r>
  </si>
  <si>
    <r>
      <t xml:space="preserve">Valor mensal das peças e insumos não básicos </t>
    </r>
    <r>
      <rPr>
        <b/>
        <u/>
        <sz val="10"/>
        <color rgb="FF000000"/>
        <rFont val="Calibri"/>
        <family val="2"/>
        <charset val="1"/>
      </rPr>
      <t>após</t>
    </r>
    <r>
      <rPr>
        <sz val="10"/>
        <color rgb="FF000000"/>
        <rFont val="Calibri"/>
        <family val="2"/>
        <charset val="1"/>
      </rPr>
      <t xml:space="preserve"> incidência do BDI-SE</t>
    </r>
  </si>
  <si>
    <r>
      <t xml:space="preserve">Serviços </t>
    </r>
    <r>
      <rPr>
        <b/>
        <u/>
        <sz val="10"/>
        <color rgb="FF000000"/>
        <rFont val="Calibri"/>
        <family val="2"/>
      </rPr>
      <t>mensais</t>
    </r>
    <r>
      <rPr>
        <b/>
        <sz val="10"/>
        <color rgb="FF000000"/>
        <rFont val="Calibri"/>
        <family val="2"/>
      </rPr>
      <t xml:space="preserve"> </t>
    </r>
    <r>
      <rPr>
        <sz val="10"/>
        <color rgb="FF000000"/>
        <rFont val="Calibri"/>
        <family val="2"/>
        <charset val="1"/>
      </rPr>
      <t>contínuos de manutenção técnica em EMH com dedicação exclusiva de mão de obra</t>
    </r>
  </si>
  <si>
    <r>
      <t xml:space="preserve">Serviços </t>
    </r>
    <r>
      <rPr>
        <b/>
        <u/>
        <sz val="10"/>
        <color rgb="FF000000"/>
        <rFont val="Calibri"/>
        <family val="2"/>
      </rPr>
      <t>mensais</t>
    </r>
    <r>
      <rPr>
        <b/>
        <sz val="10"/>
        <color rgb="FF000000"/>
        <rFont val="Calibri"/>
        <family val="2"/>
      </rPr>
      <t xml:space="preserve"> </t>
    </r>
    <r>
      <rPr>
        <sz val="10"/>
        <color rgb="FF000000"/>
        <rFont val="Calibri"/>
        <family val="2"/>
        <charset val="1"/>
      </rPr>
      <t>de intermediação de fornecimento e aplicação de peças e insumos não básicos para serviços de manutenção técnica em EMH, inclusa incidência de BDI</t>
    </r>
  </si>
  <si>
    <r>
      <t xml:space="preserve">Serviços </t>
    </r>
    <r>
      <rPr>
        <b/>
        <u/>
        <sz val="10"/>
        <color rgb="FF000000"/>
        <rFont val="Calibri"/>
        <family val="2"/>
      </rPr>
      <t>eventuais e mensais</t>
    </r>
    <r>
      <rPr>
        <sz val="10"/>
        <color rgb="FF000000"/>
        <rFont val="Calibri"/>
        <family val="2"/>
        <charset val="1"/>
      </rPr>
      <t xml:space="preserve"> especializados de manutenção por regime de subcontratação, inclusa incidência de BDI</t>
    </r>
  </si>
  <si>
    <t>Luvas isolantes classe 00 com tato de baixa tensão até 500 volts</t>
  </si>
  <si>
    <t>Risco</t>
  </si>
  <si>
    <t xml:space="preserve">Seguro e Garantia </t>
  </si>
  <si>
    <r>
      <t>COMPOSIÇÃO DO</t>
    </r>
    <r>
      <rPr>
        <b/>
        <u/>
        <sz val="11"/>
        <color rgb="FFFFFFFF"/>
        <rFont val="Calibri"/>
        <family val="2"/>
      </rPr>
      <t xml:space="preserve"> BDI-se</t>
    </r>
    <r>
      <rPr>
        <b/>
        <sz val="11"/>
        <color rgb="FFFFFFFF"/>
        <rFont val="Calibri"/>
        <family val="2"/>
        <charset val="1"/>
      </rPr>
      <t>, A INCIDIR SOBRE A APLICAÇÃO DE SERVIÇOS ESPECIALIZADOS</t>
    </r>
  </si>
  <si>
    <t>Máscara PFF2/N95</t>
  </si>
  <si>
    <t>Propé  (CX c/100)</t>
  </si>
  <si>
    <t>Toucas  (CX c/100)</t>
  </si>
  <si>
    <t>Máscara cirúrgica (Barreira) (CX c/50)</t>
  </si>
  <si>
    <t>Jaleco azul claro ou cinza claro, com identificação bordada ou serigrafada da Contratada</t>
  </si>
  <si>
    <t>Camisa de manga longa escura com identificação bordada ou serigrafada da contratada na altura do peito</t>
  </si>
  <si>
    <t>Crachá de identificação do profissional</t>
  </si>
  <si>
    <t>Bota de segurança</t>
  </si>
  <si>
    <t>Bota</t>
  </si>
  <si>
    <t>Luva</t>
  </si>
  <si>
    <t>Óculos</t>
  </si>
  <si>
    <t>Impressora Laser Colorida multifuncional com scanner</t>
  </si>
  <si>
    <t>Relógio de ponto eletrônico</t>
  </si>
  <si>
    <t>Supervisor Técnico local de manutenção</t>
  </si>
  <si>
    <t>Auxiliar Administrativo</t>
  </si>
  <si>
    <t>Técnicos em Manutenção de Equipamentos e Instrumentos Médico-Hospitalares</t>
  </si>
  <si>
    <t>Técnico em Manutenção de Equipamentos Mecânicos</t>
  </si>
  <si>
    <t>CBO 3141-10</t>
  </si>
  <si>
    <t>Certificado de conclusão de Ensino Médio, fornecido por instituição de ensino reconhecida pelo Ministério da Educação, e Experiência em processos administrativos, informática e ferramentas Office.</t>
  </si>
  <si>
    <t>III</t>
  </si>
  <si>
    <t>IV</t>
  </si>
  <si>
    <r>
      <t xml:space="preserve">COMPOSIÇÃO DO </t>
    </r>
    <r>
      <rPr>
        <b/>
        <u/>
        <sz val="11"/>
        <color rgb="FFFFFFFF"/>
        <rFont val="Calibri"/>
        <family val="2"/>
      </rPr>
      <t>BDI-ma</t>
    </r>
    <r>
      <rPr>
        <b/>
        <sz val="11"/>
        <color rgb="FFFFFFFF"/>
        <rFont val="Calibri"/>
        <family val="2"/>
        <charset val="1"/>
      </rPr>
      <t xml:space="preserve">, A INCIDIR SOBRE A APLICAÇÃO DE PEÇAS E INSUMOS NÃO BÁSICOS </t>
    </r>
  </si>
  <si>
    <t>Salário Normativo da Categoria Profissional</t>
  </si>
  <si>
    <t xml:space="preserve">Adicional de hora extra </t>
  </si>
  <si>
    <t xml:space="preserve"> Tributos Federais (especificar)</t>
  </si>
  <si>
    <t>9153-05</t>
  </si>
  <si>
    <t>3141-10</t>
  </si>
  <si>
    <t>VALOR UNITÁRIO MÉDIO</t>
  </si>
  <si>
    <t>VALOR TOTAL MÉDIO</t>
  </si>
  <si>
    <t>Gerador de sinais para bancada</t>
  </si>
  <si>
    <t>Fonte de bancada dupla simétrica digital ajustável de 0 a 30V por no mínimo 5A</t>
  </si>
  <si>
    <t>Frequencímetro digital</t>
  </si>
  <si>
    <t>Estação de solda e retrabalho com soprador térmico</t>
  </si>
  <si>
    <t>Ferro de solda Tipo Hikari 30W</t>
  </si>
  <si>
    <t>Ferro de solda Tipo Hikari 60W</t>
  </si>
  <si>
    <t>SUPERVISOR TÉCNICO - UNIFORMES, EPI E CRACHÁ</t>
  </si>
  <si>
    <t>AUXILIAR ADMINISTRATIVO - UNIFORMES, EPI E CRACHÁ</t>
  </si>
  <si>
    <t>TÉCNICO EM MANUTENÇÃO DE EQUIPAMENTOS MECÂNICOS - UNIFORMES, EPI E CRACHÁ</t>
  </si>
  <si>
    <t>TÉCNICO EM MANUTENÇÃO DE EQUIPAMENTOS E INSTRUMENTOS MÉDICO-HOSPITALARES - UNIFORMES, EPI E CRACHÁ</t>
  </si>
  <si>
    <t>Uniformes, EPI e Crachá</t>
  </si>
  <si>
    <t>Luvas de procedimento  (CX c/100)</t>
  </si>
  <si>
    <t>Luva de Proteção Térmica 5 Dedos Até 250º</t>
  </si>
  <si>
    <t>Presencial, horário comercial, segunda a sexta-feira, 40h semanais</t>
  </si>
  <si>
    <t xml:space="preserve">Presencial, horário administrativo da Ebserh, segunda a sábado, 44h semanais </t>
  </si>
  <si>
    <t>Sobreaviso - 30 horas mensais</t>
  </si>
  <si>
    <t xml:space="preserve">PLANILHA DE CUSTOS E FORMAÇÃO DE PREÇOS E MAPA COMPARATIVO DE PREÇOS </t>
  </si>
  <si>
    <t>Valor total mensal dos postos de trabalho (I+II+III+IV)</t>
  </si>
  <si>
    <t>Classificação Brasileira de Ocupações (CBO)</t>
  </si>
  <si>
    <t>Acordo, Convenção ou Sentença Normativa em Dissídio Coletivo</t>
  </si>
  <si>
    <t>Número do registro do intrumento coletivo no sistema Mediador</t>
  </si>
  <si>
    <t xml:space="preserve">Multímetro digital TRUE RMS CAT III 600 V </t>
  </si>
  <si>
    <t>Aspirador/Soprador de pó de 800W, 110/220V</t>
  </si>
  <si>
    <t>Soprador térmico</t>
  </si>
  <si>
    <t>FERRAMENTA, INSTRUMENTAL OU APARELHO</t>
  </si>
  <si>
    <t>Ferro de solda, com sugador de ponta de teflon</t>
  </si>
  <si>
    <t>Manutenção (D5)=</t>
  </si>
  <si>
    <t>Total (D4 + D5)=</t>
  </si>
  <si>
    <t>Ferramentas, instrumentos ou aparelhos</t>
  </si>
  <si>
    <t>Valor mensal das ferramentas, instrumentos ou aparelhos</t>
  </si>
  <si>
    <t>Valor anual das ferramentas, instrumentos ou aparelhos (E x 12)</t>
  </si>
  <si>
    <t>Osciloscópio digital com dois canais de 50MHz para bancada.</t>
  </si>
  <si>
    <t>4110-05</t>
  </si>
  <si>
    <t>Supervisor de manutenção de máquinas e equipamentos (3131-15)</t>
  </si>
  <si>
    <t>CBO 3131-15</t>
  </si>
  <si>
    <t>CBO 4110-05</t>
  </si>
  <si>
    <t>Presencial, horário administrativo da Ebserh, segunda a sábado, 44h semanais</t>
  </si>
  <si>
    <t>Possuir curso Tecnólogo em Sistemas/Equipamentos Biomédicos, regularmente reconhecido pelo MEC, registro vigente no Conselho Regional de Engenharia, Arquitetura e Agronomia (CREA) – na formação específica, experiência mínima comprovada de 3 (três) anos como supervisor de manutenção em serviços de Engenharia Clínica com comprovação.
OU
Possuir curso Técnico em Mecânica, Eletrônica, Eletrotécnica, Mecatrônica, Automação ou Equipamentos Biomédicos, regularmente reconhecido pelo MEC, registro vigente no Conselho Federal dos Técnicos Industriais (CFT) – na formação específica, experiência mínima comprovada de 3 (três) anos como supervisor de manutenção ou 5 anos de experiência como técnico de equipamentos biomédicos e atuando em serviços de Engenharia Clínica com comprovação.</t>
  </si>
  <si>
    <t xml:space="preserve">Formação técnica em Equipamentos Biomédicos, Eletrônica, Eletrotécnica, Automação ou afins, em curso regularmente reconhecido pelo MEC e estar registrado no respectivo conselho.
Ter experiência mínima de 1 (um) ano na área de atuação em manutenção de equipamentos médicos-assistenciais, e atuando em serviços de Engenharia Clínica com comprovação.     </t>
  </si>
  <si>
    <t xml:space="preserve">     Formação técnica em Mecânica ou afins em curso regularmente reconhecido pelo MEC. Ter experiência mínima de 1 (um) ano na área de atuação de manutenção de equipamentos mecânicos com comprovação na CTPS.</t>
  </si>
  <si>
    <t>Férias e Adicional de Férias</t>
  </si>
  <si>
    <t>Carrinho plataforma com capacidade mínima de 300kg, com pneu, duas rodas fixas, duas móveis, com freio.</t>
  </si>
  <si>
    <t>Lâmina de calibração para microscopia - Resolução - Passo mínimo de 50 micrometros</t>
  </si>
  <si>
    <t>Lâmina de calibração para microscopia - Centralizaçao - Passo mínimo de 0,01mm</t>
  </si>
  <si>
    <t>Microscópio digital  para manutenção com tela e suporte, zoom mínimo de 100X,resolução mínima de 12MP, led de iluminação e saída para computador, para confecção de laudos e realização de soldagens de precisão</t>
  </si>
  <si>
    <t>Furadeiras/Parafusadeiras a bateria (motor sem escova e bateria sem efeito memória) com jogo de brocas</t>
  </si>
  <si>
    <t>Jogo de limas</t>
  </si>
  <si>
    <t>Incidência do submódulo 4.1 sobre 13º Salário e Adicional de Férias</t>
  </si>
  <si>
    <t xml:space="preserve">Custos Indiretos 
</t>
  </si>
  <si>
    <t>SUBTOTAL (A+B)</t>
  </si>
  <si>
    <t>Incidência dos encargos do submódulo 4.1 sobre o custo de reposição do Profissional ausente</t>
  </si>
  <si>
    <t>Substituto na cobertura de Ausências legais</t>
  </si>
  <si>
    <t>Substituto na cobertura de Licença paternidade</t>
  </si>
  <si>
    <t>Substituto na cobertura de Ausência por acidente de trabalho</t>
  </si>
  <si>
    <t>Outros – Substituto na cobertura de ausência por atestado médico</t>
  </si>
  <si>
    <t>Seguro acidente de trabalho (RAT x FAP)</t>
  </si>
  <si>
    <t xml:space="preserve">Substituto na cobertura de Afastamento Maternidade </t>
  </si>
  <si>
    <t>Aparelho Celular com plano de ligação ilimitada e internet 4G, linha ativa para receber chamadas, em casos excepcionais onde haja a necessidade de contato fora do horário de expediente</t>
  </si>
  <si>
    <t>Tablet com autonomia mínima de 8 horas, tela capacitiva ou tecnologia superior e internet 4G para assinatura de Ordem de Serviço digital</t>
  </si>
  <si>
    <t>Estante gaveteiro com no mínimo 100 compartimentos para organização de componentes (com gavetas)</t>
  </si>
  <si>
    <t>Notebook que tenha configurações mínimas de Sistema Operacional Win 10, processador i3, Memória 4Gb DDR4 e HD SSD 128 Gb com mouse para o profissional responsável pela Gestão (Supervisor, Auxiliar, etc.)</t>
  </si>
  <si>
    <t>Cadeira com Rodizio para Bancada - Cadeira estofada com rodízios, ajuste de altura e inclinação, apoio de braços, com ajuste de altura para bancada técnica</t>
  </si>
  <si>
    <t>Painel para ferramentas (Dimensão mínima suficiente para acondicionamento das ferramentas de uso geral para o qual será utilizado)</t>
  </si>
  <si>
    <t>Camisa tipo polo com identificação bordada ou serigrafada da Contratada</t>
  </si>
  <si>
    <t>Calça comprida tipo jeans</t>
  </si>
  <si>
    <t>Avental com gramatura mínima de 30g/m2</t>
  </si>
  <si>
    <t>Analisador de Monitor multiparâmetros (diversos parâmetros: ECG, O2, PNI, PI etc)</t>
  </si>
  <si>
    <t>Fórmula Depreciação Mensal: D3 = (S3 x 0,9) / (12 x 10)</t>
  </si>
  <si>
    <r>
      <t>Nota 3</t>
    </r>
    <r>
      <rPr>
        <sz val="11"/>
        <color rgb="FF000000"/>
        <rFont val="Calibri"/>
        <family val="2"/>
        <charset val="1"/>
      </rPr>
      <t>: Manutenção de instrumental não aplicável.</t>
    </r>
  </si>
  <si>
    <t>Fórmula: D2 = S2 x 0,9 / (12 x 10)</t>
  </si>
  <si>
    <r>
      <t>Nota 5:</t>
    </r>
    <r>
      <rPr>
        <sz val="11"/>
        <color rgb="FF000000"/>
        <rFont val="Calibri"/>
        <family val="2"/>
        <charset val="1"/>
      </rPr>
      <t xml:space="preserve"> Depreciação de analisadores – “D2” Adotou-se vida útil de 10 anos e residual de 10%</t>
    </r>
  </si>
  <si>
    <r>
      <t>Nota 7</t>
    </r>
    <r>
      <rPr>
        <sz val="10"/>
        <color rgb="FF00000A"/>
        <rFont val="Arial"/>
        <family val="1"/>
        <charset val="1"/>
      </rPr>
      <t>: O coeficiente adotado para manutenção mensal de analisadores baseou-se na Tabela de Composições de Preços e Orçamentos – TCPO – (Ed. Pini), para equipamentos de pequeno porte, com utilização, em média, de 83h/mês.</t>
    </r>
  </si>
  <si>
    <r>
      <t>Nota 4:</t>
    </r>
    <r>
      <rPr>
        <sz val="11"/>
        <color rgb="FF000000"/>
        <rFont val="Calibri"/>
        <family val="2"/>
        <charset val="1"/>
      </rPr>
      <t xml:space="preserve"> Para o cálculo da depreciação de instrumental utilizou-se, como referência, a IN SRF nº 1700, de 14/03/17 que fixa prazo de vida útil e taxa de depreciação dos bens que relaciona.</t>
    </r>
  </si>
  <si>
    <r>
      <t>Nota 1</t>
    </r>
    <r>
      <rPr>
        <sz val="11"/>
        <color rgb="FF000000"/>
        <rFont val="Calibri"/>
        <family val="2"/>
        <charset val="1"/>
      </rPr>
      <t>: Depreciação de instrumentais (1 a 68) – “D2” Adotou-se vida útil de 5 anos e residual de 20%.</t>
    </r>
  </si>
  <si>
    <r>
      <t>Nota 2</t>
    </r>
    <r>
      <rPr>
        <sz val="11"/>
        <color rgb="FF000000"/>
        <rFont val="Calibri"/>
        <family val="2"/>
        <charset val="1"/>
      </rPr>
      <t>: Depreciação de instrumentais (69 a 73) – “D2” Adotou-se vida útil de 10 anos e residual de 10%.</t>
    </r>
  </si>
  <si>
    <r>
      <t xml:space="preserve">Nota 8: </t>
    </r>
    <r>
      <rPr>
        <sz val="10"/>
        <color rgb="FF00000A"/>
        <rFont val="Arial"/>
        <family val="2"/>
      </rPr>
      <t>Para o cálculo da depreciação de instrumental utilizou-se, como referência, a IN SRF nº 1700, de 14/03/17 que fixa prazo de vida útil e taxa de depreciação dos bens que relaciona.</t>
    </r>
  </si>
  <si>
    <t>SOMATÓRIO (S4)=</t>
  </si>
  <si>
    <t>DEPRECIAÇÃO DE ANALISADORES (D2) (mês)=</t>
  </si>
  <si>
    <t>DEPRECIAÇÃO DE ANALISADORES (D3) (mês)=</t>
  </si>
  <si>
    <t>DEPRECIAÇÃO DE ANALISADORES USO EVENTUAL - 4 MESES NO ANO (D4) (mês)=</t>
  </si>
  <si>
    <t>DEPRECIAÇÃO DE ANALISADORES INTEGRAL (D3) (mês)=</t>
  </si>
  <si>
    <t>Manutenção (D4) (mês) =</t>
  </si>
  <si>
    <t>S3 e S4 = somatório dos valores dos analisadores</t>
  </si>
  <si>
    <t>D3 e D4 = depreciação de analisadores</t>
  </si>
  <si>
    <r>
      <t>Nota 6</t>
    </r>
    <r>
      <rPr>
        <sz val="11"/>
        <color rgb="FF000000"/>
        <rFont val="Calibri"/>
        <family val="2"/>
        <charset val="1"/>
      </rPr>
      <t>: Manutenção dos analisadores: D4= S3 x 0,005 (0,5% ao mês) e D5= S4 x 0,005 (0,5% ao mês)</t>
    </r>
  </si>
  <si>
    <r>
      <t>Nota 9</t>
    </r>
    <r>
      <rPr>
        <sz val="11"/>
        <color rgb="FF000000"/>
        <rFont val="Calibri"/>
        <family val="2"/>
        <charset val="1"/>
      </rPr>
      <t>: Adotou-se vida útil dos computadores e periféricos (itens 1 ao 7) de 5 anos e valor residual de 20%</t>
    </r>
  </si>
  <si>
    <r>
      <t>Nota 10</t>
    </r>
    <r>
      <rPr>
        <sz val="11"/>
        <color rgb="FF000000"/>
        <rFont val="Calibri"/>
        <family val="2"/>
        <charset val="1"/>
      </rPr>
      <t>: Adotou-se vida útil de 10 anos (itens 8 a 11) e valor residual de 10%</t>
    </r>
  </si>
  <si>
    <t>D5.1= depreciação dos computadores e periféricos, calculada pela fórmula ∑V*0,8/(12*5), sendo V o valor unitário do item (1 ao 7)</t>
  </si>
  <si>
    <r>
      <t xml:space="preserve">Nota 11: </t>
    </r>
    <r>
      <rPr>
        <sz val="10"/>
        <color rgb="FF00000A"/>
        <rFont val="Arial"/>
        <family val="2"/>
      </rPr>
      <t>Para o cálculo da depreciação de instrumental utilizou-se, como referência, a IN SRF nº 1700, de 14/03/17 que fixa prazo de vida útil e taxa de depreciação dos bens que relaciona.</t>
    </r>
  </si>
  <si>
    <t>Álcool 70% (GALÃO 5 LITROS)</t>
  </si>
  <si>
    <t>GALÃO</t>
  </si>
  <si>
    <t>D5.2= depreciação dos mobiliários, calculada pela fórmula ∑V*0,9/(12*10), sendo V o valor unitário do item (8 a 11)</t>
  </si>
  <si>
    <t>RAT = %        FAP=%</t>
  </si>
  <si>
    <t>VALOR UNITÁRIO</t>
  </si>
  <si>
    <t>VALOR TOTAL DEPRECIADO (mês)</t>
  </si>
  <si>
    <t xml:space="preserve">VALOR UNITÁRIO </t>
  </si>
  <si>
    <t xml:space="preserve">VALOR TOTAL </t>
  </si>
  <si>
    <t>VALOR TOTAL  DEPRECIADO (mês)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</si>
</sst>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quot;R$&quot;#,##0.00;\-&quot;R$&quot;#,##0.00"/>
    <numFmt numFmtId="165" formatCode="d/m/yyyy"/>
    <numFmt numFmtId="166" formatCode="_-&quot;R$ &quot;* #,##0.00_-;&quot;-R$ &quot;* #,##0.00_-;_-&quot;R$ &quot;* \-??_-;_-@_-"/>
    <numFmt numFmtId="167" formatCode="[$R$-416]\ #,##0.00;[Red]\-[$R$-416]\ #,##0.00"/>
    <numFmt numFmtId="168" formatCode="[$R$-416]#,##0.00;[Red]\-[$R$-416]#,##0.00"/>
    <numFmt numFmtId="169" formatCode="&quot;R$&quot;\ #,##0.00"/>
    <numFmt numFmtId="170" formatCode="0.0000"/>
    <numFmt numFmtId="171" formatCode="#,##0.00&quot; &quot;;#,##0.00&quot; &quot;;&quot;-&quot;#&quot; &quot;;&quot; &quot;@&quot; &quot;"/>
    <numFmt numFmtId="172" formatCode="#,##0.00&quot; &quot;;&quot;(&quot;#,##0.00&quot;)&quot;;&quot;-&quot;#&quot; &quot;;&quot; &quot;@&quot; &quot;"/>
    <numFmt numFmtId="173" formatCode="_(&quot;R$ &quot;* #,##0.00_);_(&quot;R$ &quot;* \(#,##0.00\);_(&quot;R$ &quot;* &quot;-&quot;??_);_(@_)"/>
    <numFmt numFmtId="174" formatCode="_-* #,##0.00_-;\-* #,##0.00_-;_-* \-??_-;_-@_-"/>
  </numFmts>
  <fonts count="61">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rgb="FF000000"/>
      <name val="Arial"/>
      <family val="2"/>
      <charset val="1"/>
    </font>
    <font>
      <b/>
      <sz val="11"/>
      <color rgb="FF000000"/>
      <name val="Calibri"/>
      <family val="2"/>
      <charset val="1"/>
    </font>
    <font>
      <b/>
      <sz val="7"/>
      <color rgb="FF000000"/>
      <name val="Calibri"/>
      <family val="2"/>
      <charset val="1"/>
    </font>
    <font>
      <b/>
      <sz val="18"/>
      <color rgb="FF000000"/>
      <name val="Calibri"/>
      <family val="2"/>
      <charset val="1"/>
    </font>
    <font>
      <b/>
      <sz val="11"/>
      <color rgb="FFFFFFFF"/>
      <name val="Calibri"/>
      <family val="2"/>
      <charset val="1"/>
    </font>
    <font>
      <b/>
      <sz val="8"/>
      <color rgb="FFFFFFFF"/>
      <name val="Calibri"/>
      <family val="2"/>
      <charset val="1"/>
    </font>
    <font>
      <sz val="8"/>
      <color rgb="FF000000"/>
      <name val="Calibri"/>
      <family val="2"/>
      <charset val="1"/>
    </font>
    <font>
      <b/>
      <i/>
      <sz val="11"/>
      <color rgb="FF000000"/>
      <name val="Calibri"/>
      <family val="2"/>
      <charset val="1"/>
    </font>
    <font>
      <b/>
      <sz val="10"/>
      <color rgb="FF000000"/>
      <name val="Calibri"/>
      <family val="2"/>
      <charset val="1"/>
    </font>
    <font>
      <b/>
      <sz val="8"/>
      <color rgb="FF000000"/>
      <name val="Calibri"/>
      <family val="2"/>
      <charset val="1"/>
    </font>
    <font>
      <b/>
      <u/>
      <sz val="15"/>
      <color rgb="FF000000"/>
      <name val="Calibri"/>
      <family val="2"/>
      <charset val="1"/>
    </font>
    <font>
      <b/>
      <i/>
      <sz val="12"/>
      <color rgb="FFFFFFFF"/>
      <name val="Calibri"/>
      <family val="2"/>
      <charset val="1"/>
    </font>
    <font>
      <sz val="11"/>
      <color rgb="FFFFFFFF"/>
      <name val="Calibri"/>
      <family val="2"/>
      <charset val="1"/>
    </font>
    <font>
      <b/>
      <sz val="10"/>
      <color rgb="FFFFFFFF"/>
      <name val="Calibri"/>
      <family val="2"/>
      <charset val="1"/>
    </font>
    <font>
      <sz val="7"/>
      <color rgb="FFFFFFFF"/>
      <name val="Calibri"/>
      <family val="2"/>
      <charset val="1"/>
    </font>
    <font>
      <sz val="11"/>
      <name val="Calibri"/>
      <family val="2"/>
      <charset val="1"/>
    </font>
    <font>
      <b/>
      <sz val="10"/>
      <color rgb="FF00000A"/>
      <name val="Arial"/>
      <family val="1"/>
      <charset val="1"/>
    </font>
    <font>
      <sz val="10"/>
      <color rgb="FF00000A"/>
      <name val="Arial"/>
      <family val="1"/>
      <charset val="1"/>
    </font>
    <font>
      <sz val="11"/>
      <color rgb="FF000000"/>
      <name val="Calibri"/>
      <family val="2"/>
      <charset val="1"/>
    </font>
    <font>
      <sz val="10"/>
      <color rgb="FF000000"/>
      <name val="Calibri"/>
      <family val="2"/>
      <charset val="1"/>
    </font>
    <font>
      <b/>
      <u/>
      <sz val="10"/>
      <color rgb="FF000000"/>
      <name val="Calibri"/>
      <family val="2"/>
      <charset val="1"/>
    </font>
    <font>
      <b/>
      <sz val="10"/>
      <color rgb="FF000000"/>
      <name val="Calibri"/>
      <family val="2"/>
    </font>
    <font>
      <b/>
      <u/>
      <sz val="10"/>
      <color rgb="FF000000"/>
      <name val="Calibri"/>
      <family val="2"/>
    </font>
    <font>
      <b/>
      <u/>
      <sz val="11"/>
      <color rgb="FFFFFFFF"/>
      <name val="Calibri"/>
      <family val="2"/>
    </font>
    <font>
      <sz val="9"/>
      <color indexed="81"/>
      <name val="Segoe UI"/>
      <family val="2"/>
    </font>
    <font>
      <b/>
      <sz val="9"/>
      <color indexed="81"/>
      <name val="Segoe UI"/>
      <family val="2"/>
    </font>
    <font>
      <b/>
      <sz val="8"/>
      <color rgb="FF000000"/>
      <name val="Calibri"/>
      <family val="2"/>
    </font>
    <font>
      <sz val="8"/>
      <color theme="0"/>
      <name val="Calibri"/>
      <family val="2"/>
      <charset val="1"/>
    </font>
    <font>
      <b/>
      <sz val="11"/>
      <color rgb="FF000000"/>
      <name val="Calibri"/>
      <family val="2"/>
    </font>
    <font>
      <sz val="8"/>
      <name val="Calibri"/>
      <family val="2"/>
      <charset val="1"/>
    </font>
    <font>
      <b/>
      <sz val="11"/>
      <name val="Calibri"/>
      <family val="2"/>
      <charset val="1"/>
    </font>
    <font>
      <b/>
      <i/>
      <sz val="11"/>
      <name val="Calibri"/>
      <family val="2"/>
      <charset val="1"/>
    </font>
    <font>
      <b/>
      <sz val="11"/>
      <color theme="0"/>
      <name val="Calibri"/>
      <family val="2"/>
      <charset val="1"/>
    </font>
    <font>
      <sz val="10"/>
      <name val="Arial"/>
      <family val="2"/>
    </font>
    <font>
      <sz val="10"/>
      <name val="Spranq eco sans"/>
      <family val="2"/>
    </font>
    <font>
      <sz val="11"/>
      <color theme="1"/>
      <name val="Arial1"/>
    </font>
    <font>
      <sz val="11"/>
      <color rgb="FF000000"/>
      <name val="Calibri"/>
      <family val="2"/>
      <scheme val="minor"/>
    </font>
    <font>
      <sz val="11"/>
      <name val="Calibri"/>
      <family val="2"/>
      <scheme val="minor"/>
    </font>
    <font>
      <sz val="10"/>
      <name val="Calibri"/>
      <family val="2"/>
      <scheme val="minor"/>
    </font>
    <font>
      <sz val="11"/>
      <name val="Calibri"/>
      <family val="2"/>
    </font>
    <font>
      <b/>
      <sz val="10"/>
      <color rgb="FF000000"/>
      <name val="Arial1"/>
    </font>
    <font>
      <sz val="10"/>
      <color rgb="FFFFFFFF"/>
      <name val="Arial1"/>
    </font>
    <font>
      <sz val="10"/>
      <color rgb="FFCC0000"/>
      <name val="Arial1"/>
    </font>
    <font>
      <b/>
      <sz val="10"/>
      <color rgb="FFFFFFFF"/>
      <name val="Arial1"/>
    </font>
    <font>
      <i/>
      <sz val="10"/>
      <color rgb="FF808080"/>
      <name val="Arial1"/>
    </font>
    <font>
      <sz val="10"/>
      <color rgb="FF006600"/>
      <name val="Arial1"/>
    </font>
    <font>
      <b/>
      <sz val="24"/>
      <color rgb="FF000000"/>
      <name val="Arial1"/>
    </font>
    <font>
      <sz val="18"/>
      <color rgb="FF000000"/>
      <name val="Arial1"/>
    </font>
    <font>
      <sz val="12"/>
      <color rgb="FF000000"/>
      <name val="Arial1"/>
    </font>
    <font>
      <sz val="10"/>
      <color theme="1"/>
      <name val="Arial"/>
      <family val="2"/>
    </font>
    <font>
      <sz val="10"/>
      <color rgb="FF996600"/>
      <name val="Arial1"/>
    </font>
    <font>
      <sz val="11"/>
      <color rgb="FF000000"/>
      <name val="Calibri"/>
      <family val="2"/>
    </font>
    <font>
      <sz val="10"/>
      <color rgb="FF333333"/>
      <name val="Arial1"/>
    </font>
    <font>
      <sz val="11"/>
      <color rgb="FF000000"/>
      <name val="Calibri"/>
      <family val="2"/>
      <charset val="204"/>
    </font>
    <font>
      <sz val="10"/>
      <name val="Arial"/>
      <family val="2"/>
      <charset val="1"/>
    </font>
    <font>
      <sz val="10"/>
      <color rgb="FF00000A"/>
      <name val="Arial"/>
      <family val="2"/>
    </font>
  </fonts>
  <fills count="15">
    <fill>
      <patternFill patternType="none"/>
    </fill>
    <fill>
      <patternFill patternType="gray125"/>
    </fill>
    <fill>
      <patternFill patternType="solid">
        <fgColor rgb="FF1B75BC"/>
        <bgColor rgb="FF008080"/>
      </patternFill>
    </fill>
    <fill>
      <patternFill patternType="solid">
        <fgColor rgb="FFFFFFFF"/>
        <bgColor rgb="FFFFFFCC"/>
      </patternFill>
    </fill>
    <fill>
      <patternFill patternType="solid">
        <fgColor rgb="FF00599D"/>
        <bgColor rgb="FF00508F"/>
      </patternFill>
    </fill>
    <fill>
      <patternFill patternType="solid">
        <fgColor rgb="FF2F5597"/>
        <bgColor rgb="FF00599D"/>
      </patternFill>
    </fill>
    <fill>
      <patternFill patternType="solid">
        <fgColor theme="0"/>
        <bgColor indexed="64"/>
      </patternFill>
    </fill>
    <fill>
      <patternFill patternType="solid">
        <fgColor theme="0"/>
        <bgColor rgb="FF00508F"/>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s>
  <borders count="43">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style="hair">
        <color auto="1"/>
      </right>
      <top/>
      <bottom/>
      <diagonal/>
    </border>
    <border>
      <left/>
      <right style="hair">
        <color indexed="64"/>
      </right>
      <top/>
      <bottom/>
      <diagonal/>
    </border>
    <border>
      <left/>
      <right/>
      <top style="hair">
        <color indexed="64"/>
      </top>
      <bottom/>
      <diagonal/>
    </border>
    <border>
      <left style="hair">
        <color auto="1"/>
      </left>
      <right style="hair">
        <color auto="1"/>
      </right>
      <top/>
      <bottom style="hair">
        <color indexed="64"/>
      </bottom>
      <diagonal/>
    </border>
    <border>
      <left style="hair">
        <color indexed="64"/>
      </left>
      <right/>
      <top style="hair">
        <color auto="1"/>
      </top>
      <bottom/>
      <diagonal/>
    </border>
    <border>
      <left style="hair">
        <color indexed="64"/>
      </left>
      <right style="hair">
        <color indexed="64"/>
      </right>
      <top style="hair">
        <color auto="1"/>
      </top>
      <bottom/>
      <diagonal/>
    </border>
    <border>
      <left style="hair">
        <color indexed="64"/>
      </left>
      <right/>
      <top/>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style="hair">
        <color rgb="FF000080"/>
      </right>
      <top style="medium">
        <color indexed="64"/>
      </top>
      <bottom style="hair">
        <color rgb="FF000080"/>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auto="1"/>
      </right>
      <top style="hair">
        <color auto="1"/>
      </top>
      <bottom style="hair">
        <color auto="1"/>
      </bottom>
      <diagonal/>
    </border>
    <border>
      <left style="medium">
        <color indexed="64"/>
      </left>
      <right style="hair">
        <color auto="1"/>
      </right>
      <top style="medium">
        <color indexed="64"/>
      </top>
      <bottom style="hair">
        <color auto="1"/>
      </bottom>
      <diagonal/>
    </border>
    <border>
      <left/>
      <right style="hair">
        <color auto="1"/>
      </right>
      <top/>
      <bottom style="hair">
        <color auto="1"/>
      </bottom>
      <diagonal/>
    </border>
    <border>
      <left style="hair">
        <color auto="1"/>
      </left>
      <right style="medium">
        <color indexed="64"/>
      </right>
      <top style="hair">
        <color auto="1"/>
      </top>
      <bottom/>
      <diagonal/>
    </border>
    <border>
      <left/>
      <right/>
      <top/>
      <bottom style="hair">
        <color indexed="64"/>
      </bottom>
      <diagonal/>
    </border>
    <border>
      <left style="thin">
        <color rgb="FF808080"/>
      </left>
      <right style="thin">
        <color rgb="FF808080"/>
      </right>
      <top style="thin">
        <color rgb="FF808080"/>
      </top>
      <bottom style="thin">
        <color rgb="FF808080"/>
      </bottom>
      <diagonal/>
    </border>
    <border>
      <left/>
      <right/>
      <top style="thin">
        <color rgb="FF4F81BD"/>
      </top>
      <bottom style="double">
        <color rgb="FF4F81BD"/>
      </bottom>
      <diagonal/>
    </border>
    <border>
      <left/>
      <right style="hair">
        <color auto="1"/>
      </right>
      <top style="medium">
        <color indexed="64"/>
      </top>
      <bottom style="hair">
        <color auto="1"/>
      </bottom>
      <diagonal/>
    </border>
    <border>
      <left style="hair">
        <color indexed="64"/>
      </left>
      <right/>
      <top/>
      <bottom style="medium">
        <color indexed="64"/>
      </bottom>
      <diagonal/>
    </border>
    <border>
      <left style="hair">
        <color auto="1"/>
      </left>
      <right style="hair">
        <color auto="1"/>
      </right>
      <top style="hair">
        <color indexed="64"/>
      </top>
      <bottom style="medium">
        <color indexed="64"/>
      </bottom>
      <diagonal/>
    </border>
    <border>
      <left/>
      <right/>
      <top style="medium">
        <color theme="0"/>
      </top>
      <bottom/>
      <diagonal/>
    </border>
    <border>
      <left style="medium">
        <color theme="0"/>
      </left>
      <right/>
      <top/>
      <bottom/>
      <diagonal/>
    </border>
    <border>
      <left/>
      <right style="medium">
        <color theme="0"/>
      </right>
      <top style="hair">
        <color auto="1"/>
      </top>
      <bottom style="medium">
        <color theme="0"/>
      </bottom>
      <diagonal/>
    </border>
    <border>
      <left style="medium">
        <color theme="0"/>
      </left>
      <right style="medium">
        <color theme="0"/>
      </right>
      <top style="hair">
        <color auto="1"/>
      </top>
      <bottom style="medium">
        <color theme="0"/>
      </bottom>
      <diagonal/>
    </border>
  </borders>
  <cellStyleXfs count="68">
    <xf numFmtId="0" fontId="0" fillId="0" borderId="0"/>
    <xf numFmtId="166" fontId="23" fillId="0" borderId="0" applyBorder="0" applyProtection="0"/>
    <xf numFmtId="9" fontId="23" fillId="0" borderId="0" applyBorder="0" applyProtection="0"/>
    <xf numFmtId="0" fontId="4" fillId="0" borderId="0"/>
    <xf numFmtId="0" fontId="23" fillId="0" borderId="0"/>
    <xf numFmtId="166" fontId="23" fillId="0" borderId="0" applyBorder="0" applyProtection="0"/>
    <xf numFmtId="9" fontId="23" fillId="0" borderId="0" applyBorder="0" applyProtection="0"/>
    <xf numFmtId="0" fontId="3" fillId="0" borderId="0"/>
    <xf numFmtId="0" fontId="3" fillId="0" borderId="0"/>
    <xf numFmtId="0" fontId="2" fillId="0" borderId="0"/>
    <xf numFmtId="0" fontId="2" fillId="0" borderId="0"/>
    <xf numFmtId="0" fontId="2" fillId="0" borderId="0"/>
    <xf numFmtId="0" fontId="38" fillId="0" borderId="0"/>
    <xf numFmtId="9" fontId="40" fillId="0" borderId="0"/>
    <xf numFmtId="0" fontId="44" fillId="0" borderId="0"/>
    <xf numFmtId="0" fontId="40" fillId="0" borderId="0"/>
    <xf numFmtId="44" fontId="1" fillId="0" borderId="0" applyFont="0" applyFill="0" applyBorder="0" applyAlignment="0" applyProtection="0"/>
    <xf numFmtId="9" fontId="1" fillId="0" borderId="0" applyFont="0" applyFill="0" applyBorder="0" applyAlignment="0" applyProtection="0"/>
    <xf numFmtId="0" fontId="45" fillId="0" borderId="0"/>
    <xf numFmtId="0" fontId="46" fillId="8" borderId="0"/>
    <xf numFmtId="0" fontId="46" fillId="9" borderId="0"/>
    <xf numFmtId="0" fontId="45" fillId="10" borderId="0"/>
    <xf numFmtId="0" fontId="47" fillId="11" borderId="0"/>
    <xf numFmtId="0" fontId="48" fillId="12" borderId="0"/>
    <xf numFmtId="171" fontId="40" fillId="0" borderId="0"/>
    <xf numFmtId="0" fontId="49" fillId="0" borderId="0"/>
    <xf numFmtId="0" fontId="50" fillId="13" borderId="0"/>
    <xf numFmtId="0" fontId="51" fillId="0" borderId="0"/>
    <xf numFmtId="0" fontId="52" fillId="0" borderId="0"/>
    <xf numFmtId="0" fontId="53" fillId="0" borderId="0"/>
    <xf numFmtId="171" fontId="40" fillId="0" borderId="0"/>
    <xf numFmtId="172" fontId="54" fillId="0" borderId="0"/>
    <xf numFmtId="172" fontId="40" fillId="0" borderId="0"/>
    <xf numFmtId="0" fontId="55" fillId="14" borderId="0"/>
    <xf numFmtId="0" fontId="56" fillId="0" borderId="0"/>
    <xf numFmtId="0" fontId="54" fillId="0" borderId="0"/>
    <xf numFmtId="0" fontId="56" fillId="0" borderId="0"/>
    <xf numFmtId="0" fontId="56" fillId="0" borderId="0"/>
    <xf numFmtId="0" fontId="56" fillId="0" borderId="0"/>
    <xf numFmtId="0" fontId="57" fillId="14" borderId="34"/>
    <xf numFmtId="9" fontId="40" fillId="0" borderId="0"/>
    <xf numFmtId="9" fontId="40" fillId="0" borderId="0"/>
    <xf numFmtId="0" fontId="40" fillId="0" borderId="0"/>
    <xf numFmtId="0" fontId="40" fillId="0" borderId="0"/>
    <xf numFmtId="0" fontId="47" fillId="0" borderId="0"/>
    <xf numFmtId="43" fontId="40" fillId="0" borderId="0" applyFont="0" applyFill="0" applyBorder="0" applyAlignment="0" applyProtection="0"/>
    <xf numFmtId="0" fontId="38" fillId="0" borderId="0"/>
    <xf numFmtId="0" fontId="38" fillId="0" borderId="0"/>
    <xf numFmtId="44" fontId="38" fillId="0" borderId="0" applyFont="0" applyFill="0" applyBorder="0" applyAlignment="0" applyProtection="0"/>
    <xf numFmtId="44" fontId="38" fillId="0" borderId="0" applyFont="0" applyFill="0" applyBorder="0" applyAlignment="0" applyProtection="0"/>
    <xf numFmtId="173" fontId="38" fillId="0" borderId="0" applyFont="0" applyFill="0" applyBorder="0" applyAlignment="0" applyProtection="0"/>
    <xf numFmtId="0" fontId="38" fillId="0" borderId="0"/>
    <xf numFmtId="0" fontId="38" fillId="0" borderId="0"/>
    <xf numFmtId="0" fontId="1" fillId="0" borderId="0"/>
    <xf numFmtId="0" fontId="58" fillId="0" borderId="0"/>
    <xf numFmtId="0" fontId="38" fillId="0" borderId="0"/>
    <xf numFmtId="9"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6" fillId="0" borderId="35" applyProtection="0"/>
    <xf numFmtId="174" fontId="59" fillId="0" borderId="0" applyBorder="0" applyProtection="0"/>
    <xf numFmtId="43" fontId="38"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cellStyleXfs>
  <cellXfs count="269">
    <xf numFmtId="0" fontId="0" fillId="0" borderId="0" xfId="0"/>
    <xf numFmtId="0" fontId="6" fillId="0" borderId="0" xfId="0" applyFont="1"/>
    <xf numFmtId="0" fontId="7" fillId="0" borderId="0" xfId="0" applyFont="1" applyAlignment="1">
      <alignment horizontal="right" vertical="top" wrapText="1"/>
    </xf>
    <xf numFmtId="166" fontId="0" fillId="0" borderId="0" xfId="0" applyNumberFormat="1"/>
    <xf numFmtId="4" fontId="0" fillId="0" borderId="0" xfId="0" applyNumberFormat="1"/>
    <xf numFmtId="0" fontId="0" fillId="0" borderId="3" xfId="0" applyBorder="1"/>
    <xf numFmtId="0" fontId="14" fillId="0" borderId="0" xfId="0" applyFont="1"/>
    <xf numFmtId="0" fontId="10" fillId="4" borderId="1" xfId="0" applyFont="1" applyFill="1" applyBorder="1" applyAlignment="1">
      <alignment horizontal="center" vertical="center"/>
    </xf>
    <xf numFmtId="0" fontId="12" fillId="0" borderId="0" xfId="0" applyFont="1"/>
    <xf numFmtId="0" fontId="10" fillId="4" borderId="1" xfId="0" applyFont="1" applyFill="1" applyBorder="1" applyAlignment="1">
      <alignment horizontal="center"/>
    </xf>
    <xf numFmtId="0" fontId="9" fillId="4" borderId="1" xfId="0" applyFont="1" applyFill="1" applyBorder="1" applyAlignment="1">
      <alignment horizontal="center" vertical="center"/>
    </xf>
    <xf numFmtId="166" fontId="12" fillId="0" borderId="0" xfId="1" applyFont="1" applyBorder="1" applyAlignment="1" applyProtection="1">
      <alignment horizontal="center"/>
    </xf>
    <xf numFmtId="0" fontId="11" fillId="0" borderId="1" xfId="0" applyFont="1" applyBorder="1"/>
    <xf numFmtId="0" fontId="17" fillId="0" borderId="0" xfId="0" applyFont="1"/>
    <xf numFmtId="166" fontId="19" fillId="0" borderId="0" xfId="0" applyNumberFormat="1" applyFont="1"/>
    <xf numFmtId="0" fontId="10" fillId="5" borderId="1" xfId="0" applyFont="1" applyFill="1" applyBorder="1" applyAlignment="1">
      <alignment horizontal="center" vertical="center"/>
    </xf>
    <xf numFmtId="0" fontId="10" fillId="5" borderId="1" xfId="0" applyFont="1" applyFill="1" applyBorder="1" applyAlignment="1">
      <alignment horizontal="center"/>
    </xf>
    <xf numFmtId="0" fontId="9" fillId="5" borderId="1"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167" fontId="0" fillId="0" borderId="0" xfId="0" applyNumberFormat="1" applyAlignment="1">
      <alignment horizontal="center" vertical="center"/>
    </xf>
    <xf numFmtId="0" fontId="6" fillId="0" borderId="0" xfId="0" applyFont="1" applyAlignment="1">
      <alignment horizontal="left" vertical="center"/>
    </xf>
    <xf numFmtId="0" fontId="0" fillId="0" borderId="0" xfId="0" applyAlignment="1">
      <alignment horizontal="left"/>
    </xf>
    <xf numFmtId="0" fontId="0" fillId="0" borderId="0" xfId="0" applyAlignment="1">
      <alignment horizontal="left" vertical="center"/>
    </xf>
    <xf numFmtId="0" fontId="9" fillId="4" borderId="2" xfId="0" applyFont="1" applyFill="1" applyBorder="1" applyAlignment="1">
      <alignment horizontal="center" vertical="center"/>
    </xf>
    <xf numFmtId="0" fontId="0" fillId="3" borderId="2" xfId="0" applyFill="1" applyBorder="1" applyAlignment="1">
      <alignment horizontal="center" vertical="center" wrapText="1"/>
    </xf>
    <xf numFmtId="0" fontId="6" fillId="0" borderId="0" xfId="0" applyFont="1" applyAlignment="1">
      <alignment vertical="center"/>
    </xf>
    <xf numFmtId="0" fontId="9" fillId="4" borderId="2" xfId="0" applyFont="1" applyFill="1" applyBorder="1" applyAlignment="1">
      <alignment horizontal="center" vertical="center" wrapText="1"/>
    </xf>
    <xf numFmtId="0" fontId="20" fillId="0" borderId="2" xfId="0" applyFont="1" applyBorder="1" applyAlignment="1">
      <alignment horizontal="center" vertical="center" wrapText="1"/>
    </xf>
    <xf numFmtId="167" fontId="6" fillId="0" borderId="0" xfId="0" applyNumberFormat="1" applyFont="1" applyAlignment="1">
      <alignment horizontal="center" vertical="center"/>
    </xf>
    <xf numFmtId="167" fontId="0" fillId="0" borderId="0" xfId="0" applyNumberFormat="1"/>
    <xf numFmtId="0" fontId="9" fillId="4" borderId="0" xfId="0" applyFont="1" applyFill="1" applyAlignment="1">
      <alignment horizontal="center" vertical="center"/>
    </xf>
    <xf numFmtId="0" fontId="9" fillId="4" borderId="0" xfId="0" applyFont="1" applyFill="1" applyAlignment="1">
      <alignment horizontal="center" vertical="center" wrapText="1"/>
    </xf>
    <xf numFmtId="0" fontId="17" fillId="2" borderId="2" xfId="0" applyFont="1" applyFill="1" applyBorder="1" applyAlignment="1">
      <alignment horizontal="center" vertical="center"/>
    </xf>
    <xf numFmtId="10" fontId="6" fillId="0" borderId="2" xfId="0" applyNumberFormat="1" applyFont="1" applyBorder="1" applyAlignment="1">
      <alignment horizontal="center" vertical="center"/>
    </xf>
    <xf numFmtId="168" fontId="0" fillId="0" borderId="0" xfId="0" applyNumberFormat="1"/>
    <xf numFmtId="166" fontId="11" fillId="6" borderId="10" xfId="1" applyFont="1" applyFill="1" applyBorder="1" applyProtection="1"/>
    <xf numFmtId="166" fontId="11" fillId="6" borderId="11" xfId="1" applyFont="1" applyFill="1" applyBorder="1" applyProtection="1"/>
    <xf numFmtId="166" fontId="11" fillId="0" borderId="10" xfId="1" applyFont="1" applyBorder="1" applyProtection="1"/>
    <xf numFmtId="166" fontId="11" fillId="0" borderId="11" xfId="1" applyFont="1" applyBorder="1" applyProtection="1"/>
    <xf numFmtId="43" fontId="0" fillId="0" borderId="0" xfId="0" applyNumberFormat="1"/>
    <xf numFmtId="0" fontId="8" fillId="0" borderId="0" xfId="0" applyFont="1" applyAlignment="1">
      <alignment horizontal="center" vertical="center"/>
    </xf>
    <xf numFmtId="0" fontId="9" fillId="2" borderId="2" xfId="0" applyFont="1"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0" xfId="0" applyAlignment="1">
      <alignment horizontal="center" vertical="center" wrapText="1"/>
    </xf>
    <xf numFmtId="0" fontId="5" fillId="0" borderId="0" xfId="0" applyFont="1" applyAlignment="1">
      <alignment horizontal="left" wrapText="1"/>
    </xf>
    <xf numFmtId="166" fontId="11" fillId="0" borderId="1" xfId="1" applyFont="1" applyBorder="1" applyProtection="1"/>
    <xf numFmtId="0" fontId="12" fillId="0" borderId="0" xfId="0" applyFont="1" applyAlignment="1">
      <alignment horizontal="center"/>
    </xf>
    <xf numFmtId="0" fontId="6" fillId="0" borderId="2" xfId="0" applyFont="1" applyBorder="1" applyAlignment="1">
      <alignment horizontal="center" vertical="center"/>
    </xf>
    <xf numFmtId="0" fontId="18" fillId="2" borderId="1" xfId="0" applyFont="1" applyFill="1" applyBorder="1" applyAlignment="1">
      <alignment horizontal="center" vertical="center"/>
    </xf>
    <xf numFmtId="0" fontId="24" fillId="0" borderId="1" xfId="0" applyFont="1" applyBorder="1" applyAlignment="1">
      <alignment horizontal="center" vertical="center"/>
    </xf>
    <xf numFmtId="0" fontId="13" fillId="0" borderId="0" xfId="0" applyFont="1" applyAlignment="1">
      <alignment horizontal="center" vertical="center"/>
    </xf>
    <xf numFmtId="0" fontId="18" fillId="2" borderId="1" xfId="0" applyFont="1" applyFill="1" applyBorder="1" applyAlignment="1">
      <alignment horizontal="center" vertical="center" wrapText="1"/>
    </xf>
    <xf numFmtId="0" fontId="24" fillId="0" borderId="0" xfId="0" applyFont="1"/>
    <xf numFmtId="0" fontId="18" fillId="2" borderId="2" xfId="0" applyFont="1" applyFill="1" applyBorder="1" applyAlignment="1">
      <alignment horizontal="center" vertical="center"/>
    </xf>
    <xf numFmtId="0" fontId="24" fillId="0" borderId="3" xfId="0" applyFont="1" applyBorder="1"/>
    <xf numFmtId="0" fontId="24" fillId="0" borderId="4" xfId="0" applyFont="1" applyBorder="1"/>
    <xf numFmtId="0" fontId="24" fillId="0" borderId="0" xfId="0" applyFont="1" applyAlignment="1">
      <alignment horizontal="center" vertical="center"/>
    </xf>
    <xf numFmtId="0" fontId="0" fillId="0" borderId="13" xfId="0" applyBorder="1"/>
    <xf numFmtId="0" fontId="0" fillId="0" borderId="14" xfId="0" applyBorder="1" applyAlignment="1">
      <alignment horizontal="center" vertical="center" wrapText="1"/>
    </xf>
    <xf numFmtId="0" fontId="9" fillId="2" borderId="5" xfId="0" applyFont="1" applyFill="1" applyBorder="1" applyAlignment="1">
      <alignment horizontal="center" vertical="center" wrapText="1"/>
    </xf>
    <xf numFmtId="0" fontId="10" fillId="4" borderId="0" xfId="0" applyFont="1" applyFill="1" applyAlignment="1">
      <alignment horizontal="center"/>
    </xf>
    <xf numFmtId="0" fontId="11" fillId="0" borderId="8" xfId="0" applyFont="1" applyBorder="1"/>
    <xf numFmtId="10" fontId="11" fillId="0" borderId="8" xfId="0" applyNumberFormat="1" applyFont="1" applyBorder="1" applyAlignment="1">
      <alignment horizontal="center"/>
    </xf>
    <xf numFmtId="166" fontId="11" fillId="0" borderId="8" xfId="1" applyFont="1" applyBorder="1" applyProtection="1"/>
    <xf numFmtId="10" fontId="12" fillId="0" borderId="0" xfId="0" applyNumberFormat="1" applyFont="1" applyAlignment="1">
      <alignment horizontal="center"/>
    </xf>
    <xf numFmtId="0" fontId="0" fillId="6" borderId="2" xfId="0" applyFill="1" applyBorder="1" applyAlignment="1">
      <alignment horizontal="center" vertical="center"/>
    </xf>
    <xf numFmtId="10" fontId="0" fillId="0" borderId="2" xfId="0" applyNumberFormat="1" applyBorder="1" applyAlignment="1">
      <alignment horizontal="center" vertical="center"/>
    </xf>
    <xf numFmtId="169" fontId="0" fillId="0" borderId="2" xfId="0" applyNumberFormat="1" applyBorder="1" applyAlignment="1">
      <alignment horizontal="center" vertical="center"/>
    </xf>
    <xf numFmtId="169" fontId="0" fillId="0" borderId="19" xfId="0" applyNumberFormat="1" applyBorder="1" applyAlignment="1">
      <alignment horizontal="center" vertical="center"/>
    </xf>
    <xf numFmtId="169" fontId="0" fillId="0" borderId="20" xfId="0" applyNumberFormat="1" applyBorder="1" applyAlignment="1">
      <alignment horizontal="center" vertical="center"/>
    </xf>
    <xf numFmtId="169" fontId="0" fillId="0" borderId="22" xfId="0" applyNumberFormat="1" applyBorder="1" applyAlignment="1">
      <alignment horizontal="center" vertical="center"/>
    </xf>
    <xf numFmtId="0" fontId="9" fillId="4" borderId="23"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5" xfId="0" applyFont="1" applyFill="1" applyBorder="1" applyAlignment="1">
      <alignment horizontal="center" vertical="center" wrapText="1"/>
    </xf>
    <xf numFmtId="167" fontId="0" fillId="0" borderId="19" xfId="0" applyNumberFormat="1" applyBorder="1" applyAlignment="1">
      <alignment horizontal="center" vertical="center"/>
    </xf>
    <xf numFmtId="167" fontId="0" fillId="0" borderId="20" xfId="0" applyNumberFormat="1" applyBorder="1" applyAlignment="1">
      <alignment horizontal="center" vertical="center"/>
    </xf>
    <xf numFmtId="0" fontId="6" fillId="0" borderId="21" xfId="0" applyFont="1" applyBorder="1" applyAlignment="1">
      <alignment horizontal="center" vertical="center"/>
    </xf>
    <xf numFmtId="167" fontId="6" fillId="0" borderId="22" xfId="0" applyNumberFormat="1" applyFont="1" applyBorder="1" applyAlignment="1">
      <alignment horizontal="center" vertical="center"/>
    </xf>
    <xf numFmtId="0" fontId="9" fillId="4" borderId="26" xfId="0" applyFont="1" applyFill="1" applyBorder="1" applyAlignment="1">
      <alignment horizontal="center" vertical="center" wrapText="1"/>
    </xf>
    <xf numFmtId="0" fontId="9" fillId="4" borderId="27" xfId="0" applyFont="1" applyFill="1" applyBorder="1" applyAlignment="1">
      <alignment horizontal="center" vertical="center"/>
    </xf>
    <xf numFmtId="0" fontId="6" fillId="0" borderId="19" xfId="0" applyFont="1" applyBorder="1" applyAlignment="1">
      <alignment horizontal="center" vertical="center"/>
    </xf>
    <xf numFmtId="167" fontId="6" fillId="0" borderId="20" xfId="0" applyNumberFormat="1" applyFont="1" applyBorder="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15" xfId="0" applyFont="1" applyBorder="1" applyAlignment="1">
      <alignment horizontal="center" vertical="center" wrapText="1"/>
    </xf>
    <xf numFmtId="0" fontId="20" fillId="0" borderId="17" xfId="0" applyFont="1" applyBorder="1" applyAlignment="1">
      <alignment horizontal="center" vertical="center"/>
    </xf>
    <xf numFmtId="0" fontId="20" fillId="0" borderId="16" xfId="0" applyFont="1" applyBorder="1" applyAlignment="1">
      <alignment horizontal="center" vertical="center" wrapText="1"/>
    </xf>
    <xf numFmtId="0" fontId="20" fillId="0" borderId="12" xfId="0" applyFont="1" applyBorder="1" applyAlignment="1">
      <alignment horizontal="center" vertical="center"/>
    </xf>
    <xf numFmtId="0" fontId="20" fillId="0" borderId="15"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14" xfId="0" applyFont="1" applyBorder="1" applyAlignment="1">
      <alignment horizontal="center" vertical="center" wrapText="1"/>
    </xf>
    <xf numFmtId="0" fontId="20" fillId="0" borderId="0" xfId="0" applyFont="1"/>
    <xf numFmtId="169" fontId="20" fillId="0" borderId="20" xfId="0" applyNumberFormat="1" applyFont="1" applyBorder="1" applyAlignment="1">
      <alignment horizontal="center" vertical="center"/>
    </xf>
    <xf numFmtId="167" fontId="20" fillId="0" borderId="20" xfId="0" applyNumberFormat="1" applyFont="1" applyBorder="1" applyAlignment="1">
      <alignment horizontal="center" vertical="center"/>
    </xf>
    <xf numFmtId="0" fontId="13" fillId="0" borderId="5" xfId="0" applyFont="1" applyBorder="1" applyAlignment="1">
      <alignment vertical="center"/>
    </xf>
    <xf numFmtId="166" fontId="11" fillId="0" borderId="9" xfId="1" applyFont="1" applyBorder="1" applyProtection="1"/>
    <xf numFmtId="0" fontId="35" fillId="0" borderId="0" xfId="0" applyFont="1"/>
    <xf numFmtId="0" fontId="36" fillId="0" borderId="0" xfId="0" applyFont="1"/>
    <xf numFmtId="0" fontId="20" fillId="6" borderId="18" xfId="0" applyFont="1" applyFill="1" applyBorder="1" applyAlignment="1">
      <alignment horizontal="center" vertical="center" wrapText="1"/>
    </xf>
    <xf numFmtId="0" fontId="0" fillId="6" borderId="2" xfId="0" applyFill="1" applyBorder="1" applyAlignment="1">
      <alignment horizontal="center" vertical="center" wrapText="1"/>
    </xf>
    <xf numFmtId="0" fontId="20" fillId="6" borderId="2" xfId="0" applyFont="1" applyFill="1" applyBorder="1" applyAlignment="1">
      <alignment horizontal="center" vertical="center" wrapText="1"/>
    </xf>
    <xf numFmtId="0" fontId="23" fillId="0" borderId="0" xfId="4"/>
    <xf numFmtId="0" fontId="9" fillId="7" borderId="0" xfId="4" applyFont="1" applyFill="1" applyAlignment="1">
      <alignment horizontal="center" vertical="center"/>
    </xf>
    <xf numFmtId="0" fontId="3" fillId="6" borderId="0" xfId="8" applyFill="1"/>
    <xf numFmtId="0" fontId="23" fillId="0" borderId="2" xfId="4" applyBorder="1" applyAlignment="1">
      <alignment horizontal="center" vertical="center" wrapText="1"/>
    </xf>
    <xf numFmtId="0" fontId="9" fillId="4" borderId="2" xfId="4" applyFont="1" applyFill="1" applyBorder="1" applyAlignment="1">
      <alignment horizontal="center" vertical="center"/>
    </xf>
    <xf numFmtId="0" fontId="20" fillId="0" borderId="2" xfId="4" applyFont="1" applyBorder="1" applyAlignment="1">
      <alignment horizontal="center" vertical="center" wrapText="1"/>
    </xf>
    <xf numFmtId="0" fontId="23" fillId="0" borderId="2" xfId="4" applyBorder="1" applyAlignment="1">
      <alignment horizontal="center"/>
    </xf>
    <xf numFmtId="0" fontId="23" fillId="0" borderId="0" xfId="4" applyAlignment="1">
      <alignment horizontal="center" vertical="center"/>
    </xf>
    <xf numFmtId="0" fontId="23" fillId="0" borderId="0" xfId="4" applyAlignment="1">
      <alignment horizontal="center" vertical="center" wrapText="1"/>
    </xf>
    <xf numFmtId="0" fontId="3" fillId="0" borderId="0" xfId="8"/>
    <xf numFmtId="0" fontId="6" fillId="0" borderId="0" xfId="0" applyFont="1" applyAlignment="1">
      <alignment horizontal="left"/>
    </xf>
    <xf numFmtId="0" fontId="9" fillId="4" borderId="30" xfId="0" applyFont="1" applyFill="1" applyBorder="1" applyAlignment="1">
      <alignment horizontal="center" vertical="center" wrapText="1"/>
    </xf>
    <xf numFmtId="0" fontId="6" fillId="0" borderId="15" xfId="0" applyFont="1" applyBorder="1" applyAlignment="1">
      <alignment horizontal="center" vertical="center"/>
    </xf>
    <xf numFmtId="167" fontId="0" fillId="0" borderId="15" xfId="0" applyNumberFormat="1" applyBorder="1" applyAlignment="1">
      <alignment horizontal="center" vertical="center"/>
    </xf>
    <xf numFmtId="0" fontId="9" fillId="4" borderId="30" xfId="4" applyFont="1" applyFill="1" applyBorder="1" applyAlignment="1">
      <alignment horizontal="center" vertical="center" wrapText="1"/>
    </xf>
    <xf numFmtId="0" fontId="0" fillId="3" borderId="0" xfId="0" applyFill="1" applyAlignment="1">
      <alignment horizontal="center" vertical="center" wrapText="1"/>
    </xf>
    <xf numFmtId="0" fontId="23" fillId="0" borderId="31" xfId="4" applyBorder="1"/>
    <xf numFmtId="0" fontId="23" fillId="0" borderId="17" xfId="4" applyBorder="1" applyAlignment="1">
      <alignment horizontal="center" vertical="center" wrapText="1"/>
    </xf>
    <xf numFmtId="169" fontId="0" fillId="0" borderId="32" xfId="0" applyNumberFormat="1" applyBorder="1" applyAlignment="1">
      <alignment horizontal="center" vertical="center"/>
    </xf>
    <xf numFmtId="0" fontId="23" fillId="0" borderId="4" xfId="4" applyBorder="1" applyAlignment="1">
      <alignment horizontal="center" vertical="center" wrapText="1"/>
    </xf>
    <xf numFmtId="0" fontId="39" fillId="0" borderId="33" xfId="12" applyFont="1" applyBorder="1" applyAlignment="1" applyProtection="1">
      <alignment horizontal="center" vertical="center" wrapText="1"/>
      <protection locked="0"/>
    </xf>
    <xf numFmtId="0" fontId="23" fillId="0" borderId="5" xfId="4" applyBorder="1" applyAlignment="1">
      <alignment horizontal="center" vertical="center" wrapText="1"/>
    </xf>
    <xf numFmtId="170" fontId="0" fillId="0" borderId="0" xfId="0" applyNumberFormat="1"/>
    <xf numFmtId="0" fontId="41" fillId="0" borderId="2" xfId="4" applyFont="1" applyBorder="1" applyAlignment="1">
      <alignment vertical="center" wrapText="1"/>
    </xf>
    <xf numFmtId="0" fontId="41" fillId="6" borderId="2" xfId="4" applyFont="1" applyFill="1" applyBorder="1" applyAlignment="1">
      <alignment vertical="center" wrapText="1"/>
    </xf>
    <xf numFmtId="0" fontId="42" fillId="0" borderId="2" xfId="4" applyFont="1" applyBorder="1" applyAlignment="1">
      <alignment vertical="center" wrapText="1"/>
    </xf>
    <xf numFmtId="0" fontId="42" fillId="6" borderId="2" xfId="4" applyFont="1" applyFill="1" applyBorder="1" applyAlignment="1">
      <alignment vertical="center" wrapText="1"/>
    </xf>
    <xf numFmtId="0" fontId="41" fillId="6" borderId="17" xfId="4" applyFont="1" applyFill="1" applyBorder="1" applyAlignment="1">
      <alignment vertical="center" wrapText="1"/>
    </xf>
    <xf numFmtId="0" fontId="41" fillId="6" borderId="5" xfId="4" applyFont="1" applyFill="1" applyBorder="1" applyAlignment="1">
      <alignment vertical="center" wrapText="1"/>
    </xf>
    <xf numFmtId="0" fontId="43" fillId="0" borderId="31" xfId="12" applyFont="1" applyBorder="1" applyAlignment="1" applyProtection="1">
      <alignment vertical="center" wrapText="1"/>
      <protection locked="0"/>
    </xf>
    <xf numFmtId="0" fontId="0" fillId="6" borderId="2" xfId="0" applyFill="1" applyBorder="1" applyAlignment="1">
      <alignment horizontal="left" wrapText="1"/>
    </xf>
    <xf numFmtId="0" fontId="20" fillId="6" borderId="2" xfId="0" applyFont="1" applyFill="1" applyBorder="1" applyAlignment="1">
      <alignment horizontal="left" wrapText="1"/>
    </xf>
    <xf numFmtId="0" fontId="20" fillId="0" borderId="2" xfId="0" applyFont="1" applyBorder="1" applyAlignment="1">
      <alignment horizontal="left" wrapText="1"/>
    </xf>
    <xf numFmtId="0" fontId="0" fillId="6" borderId="4" xfId="0" applyFill="1" applyBorder="1" applyAlignment="1">
      <alignment horizontal="left" wrapText="1"/>
    </xf>
    <xf numFmtId="169" fontId="0" fillId="0" borderId="5" xfId="0" applyNumberFormat="1" applyBorder="1" applyAlignment="1">
      <alignment horizontal="center" vertical="center"/>
    </xf>
    <xf numFmtId="0" fontId="9" fillId="4" borderId="36" xfId="0" applyFont="1" applyFill="1" applyBorder="1" applyAlignment="1">
      <alignment horizontal="center" vertical="center" wrapText="1"/>
    </xf>
    <xf numFmtId="0" fontId="23" fillId="0" borderId="37" xfId="4" applyBorder="1"/>
    <xf numFmtId="169" fontId="0" fillId="0" borderId="21" xfId="0" applyNumberFormat="1" applyBorder="1" applyAlignment="1">
      <alignment horizontal="center" vertical="center"/>
    </xf>
    <xf numFmtId="0" fontId="6" fillId="0" borderId="28" xfId="0" applyFont="1" applyBorder="1" applyAlignment="1">
      <alignment horizontal="center" vertical="center"/>
    </xf>
    <xf numFmtId="0" fontId="33" fillId="0" borderId="0" xfId="0" applyFont="1" applyAlignment="1">
      <alignment horizontal="left" vertical="center"/>
    </xf>
    <xf numFmtId="2" fontId="0" fillId="0" borderId="14" xfId="0" applyNumberFormat="1" applyBorder="1" applyAlignment="1">
      <alignment horizontal="center" vertical="center"/>
    </xf>
    <xf numFmtId="2" fontId="0" fillId="0" borderId="38" xfId="0" applyNumberFormat="1" applyBorder="1" applyAlignment="1">
      <alignment horizontal="center" vertical="center"/>
    </xf>
    <xf numFmtId="0" fontId="0" fillId="0" borderId="39" xfId="0" applyBorder="1" applyAlignment="1">
      <alignment horizontal="left"/>
    </xf>
    <xf numFmtId="0" fontId="0" fillId="0" borderId="39" xfId="0" applyBorder="1" applyAlignment="1">
      <alignment horizontal="center" vertical="center"/>
    </xf>
    <xf numFmtId="0" fontId="0" fillId="0" borderId="40" xfId="0" applyBorder="1"/>
    <xf numFmtId="167" fontId="0" fillId="0" borderId="14" xfId="0" applyNumberFormat="1" applyBorder="1" applyAlignment="1">
      <alignment horizontal="center" vertical="center"/>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21" fillId="0" borderId="0" xfId="0" applyFont="1" applyAlignment="1">
      <alignment vertical="center"/>
    </xf>
    <xf numFmtId="0" fontId="6" fillId="0" borderId="24" xfId="0" applyFont="1" applyBorder="1" applyAlignment="1">
      <alignment horizontal="center" vertical="center" wrapText="1"/>
    </xf>
    <xf numFmtId="166" fontId="34" fillId="6" borderId="1" xfId="1" applyFont="1" applyFill="1" applyBorder="1" applyProtection="1"/>
    <xf numFmtId="0" fontId="56" fillId="0" borderId="0" xfId="0" applyFont="1"/>
    <xf numFmtId="0" fontId="8" fillId="0" borderId="0" xfId="0" applyFont="1" applyAlignment="1">
      <alignment horizontal="center" vertical="center" wrapText="1"/>
    </xf>
    <xf numFmtId="0" fontId="18"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horizontal="center" vertical="center"/>
    </xf>
    <xf numFmtId="0" fontId="11" fillId="0" borderId="1" xfId="0" applyFont="1" applyBorder="1" applyAlignment="1">
      <alignment horizontal="center" vertical="center" wrapText="1"/>
    </xf>
    <xf numFmtId="164" fontId="24" fillId="0" borderId="1" xfId="0" applyNumberFormat="1" applyFont="1" applyBorder="1" applyAlignment="1">
      <alignment horizontal="center" vertical="center"/>
    </xf>
    <xf numFmtId="164" fontId="24" fillId="0" borderId="1" xfId="1" applyNumberFormat="1" applyFont="1" applyBorder="1" applyAlignment="1" applyProtection="1">
      <alignment horizontal="center" vertical="center"/>
    </xf>
    <xf numFmtId="0" fontId="24" fillId="3" borderId="1" xfId="0" applyFont="1" applyFill="1" applyBorder="1" applyAlignment="1">
      <alignment horizontal="center" vertical="center"/>
    </xf>
    <xf numFmtId="164" fontId="24" fillId="3" borderId="1" xfId="1" applyNumberFormat="1" applyFont="1" applyFill="1" applyBorder="1" applyAlignment="1" applyProtection="1">
      <alignment horizontal="center" vertical="center"/>
    </xf>
    <xf numFmtId="0" fontId="18" fillId="2" borderId="2" xfId="0" applyFont="1" applyFill="1" applyBorder="1" applyAlignment="1">
      <alignment horizontal="center" vertical="center"/>
    </xf>
    <xf numFmtId="0" fontId="24" fillId="0" borderId="0" xfId="0" applyFont="1" applyAlignment="1">
      <alignment horizontal="center"/>
    </xf>
    <xf numFmtId="0" fontId="18" fillId="2" borderId="0" xfId="0" applyFont="1" applyFill="1" applyAlignment="1">
      <alignment horizontal="center" vertical="center"/>
    </xf>
    <xf numFmtId="0" fontId="18" fillId="2" borderId="1" xfId="0" applyFont="1" applyFill="1" applyBorder="1" applyAlignment="1">
      <alignment horizontal="center" vertical="center"/>
    </xf>
    <xf numFmtId="0" fontId="24" fillId="0" borderId="2" xfId="0" applyFont="1" applyBorder="1" applyAlignment="1">
      <alignment horizontal="center" vertical="center"/>
    </xf>
    <xf numFmtId="167" fontId="24" fillId="0" borderId="2" xfId="0" applyNumberFormat="1" applyFont="1" applyBorder="1" applyAlignment="1">
      <alignment horizontal="center" vertical="center"/>
    </xf>
    <xf numFmtId="167" fontId="24" fillId="0" borderId="3" xfId="2" applyNumberFormat="1" applyFont="1" applyBorder="1" applyAlignment="1">
      <alignment horizontal="center" vertical="center"/>
    </xf>
    <xf numFmtId="10" fontId="24" fillId="0" borderId="4" xfId="2" applyNumberFormat="1" applyFont="1" applyBorder="1" applyAlignment="1">
      <alignment horizontal="center" vertical="center"/>
    </xf>
    <xf numFmtId="10" fontId="24" fillId="0" borderId="5" xfId="2" applyNumberFormat="1"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167" fontId="24" fillId="3" borderId="2" xfId="0" applyNumberFormat="1" applyFont="1" applyFill="1" applyBorder="1" applyAlignment="1">
      <alignment horizontal="center" vertical="center"/>
    </xf>
    <xf numFmtId="0" fontId="18" fillId="2" borderId="2" xfId="0" applyFont="1" applyFill="1" applyBorder="1" applyAlignment="1">
      <alignment horizontal="center" vertical="center" wrapText="1"/>
    </xf>
    <xf numFmtId="10" fontId="24" fillId="0" borderId="3" xfId="2" applyNumberFormat="1" applyFont="1" applyBorder="1" applyAlignment="1">
      <alignment horizontal="center" vertical="center"/>
    </xf>
    <xf numFmtId="167" fontId="26" fillId="0" borderId="2" xfId="0" applyNumberFormat="1" applyFont="1" applyBorder="1" applyAlignment="1">
      <alignment horizontal="center" vertical="center"/>
    </xf>
    <xf numFmtId="0" fontId="24" fillId="0" borderId="2" xfId="0" applyFont="1" applyBorder="1" applyAlignment="1">
      <alignment horizontal="center" vertical="center" wrapText="1"/>
    </xf>
    <xf numFmtId="0" fontId="24" fillId="0" borderId="0" xfId="0" applyFont="1" applyAlignment="1">
      <alignment horizontal="center" vertical="center" wrapText="1"/>
    </xf>
    <xf numFmtId="167" fontId="26" fillId="0" borderId="3" xfId="0" applyNumberFormat="1"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167" fontId="24" fillId="3" borderId="3" xfId="0" applyNumberFormat="1" applyFont="1" applyFill="1" applyBorder="1" applyAlignment="1">
      <alignment horizontal="center" vertical="center"/>
    </xf>
    <xf numFmtId="167" fontId="24" fillId="3" borderId="4" xfId="0" applyNumberFormat="1" applyFont="1" applyFill="1" applyBorder="1" applyAlignment="1">
      <alignment horizontal="center" vertical="center"/>
    </xf>
    <xf numFmtId="167" fontId="24" fillId="3" borderId="5" xfId="0" applyNumberFormat="1" applyFont="1" applyFill="1" applyBorder="1" applyAlignment="1">
      <alignment horizontal="center" vertical="center"/>
    </xf>
    <xf numFmtId="0" fontId="5" fillId="0" borderId="0" xfId="0" applyFont="1" applyAlignment="1">
      <alignment horizontal="left" wrapText="1"/>
    </xf>
    <xf numFmtId="0" fontId="5" fillId="0" borderId="0" xfId="0" applyFont="1" applyAlignment="1">
      <alignment horizontal="right" vertical="top" wrapText="1"/>
    </xf>
    <xf numFmtId="0" fontId="15" fillId="0" borderId="0" xfId="0" applyFont="1" applyAlignment="1">
      <alignment horizontal="center"/>
    </xf>
    <xf numFmtId="0" fontId="6" fillId="0" borderId="5" xfId="0" applyFont="1" applyBorder="1" applyAlignment="1">
      <alignment horizontal="left" vertical="center"/>
    </xf>
    <xf numFmtId="0" fontId="16" fillId="4" borderId="6" xfId="0" applyFont="1" applyFill="1" applyBorder="1" applyAlignment="1">
      <alignment horizontal="center" vertical="center"/>
    </xf>
    <xf numFmtId="0" fontId="6" fillId="0" borderId="0" xfId="0" applyFont="1" applyAlignment="1">
      <alignment horizontal="center"/>
    </xf>
    <xf numFmtId="0" fontId="9" fillId="4" borderId="1" xfId="0" applyFont="1" applyFill="1" applyBorder="1" applyAlignment="1">
      <alignment horizontal="center"/>
    </xf>
    <xf numFmtId="0" fontId="14" fillId="0" borderId="2" xfId="0" applyFont="1" applyBorder="1" applyAlignment="1">
      <alignment horizontal="center" vertical="center"/>
    </xf>
    <xf numFmtId="0" fontId="11" fillId="0" borderId="7" xfId="0" applyFont="1" applyBorder="1"/>
    <xf numFmtId="0" fontId="11" fillId="0" borderId="7" xfId="0" applyFont="1" applyBorder="1" applyAlignment="1">
      <alignment horizontal="right"/>
    </xf>
    <xf numFmtId="0" fontId="11" fillId="0" borderId="1" xfId="0" applyFont="1" applyBorder="1"/>
    <xf numFmtId="4" fontId="11" fillId="0" borderId="1" xfId="0" applyNumberFormat="1" applyFont="1" applyBorder="1"/>
    <xf numFmtId="0" fontId="11" fillId="0" borderId="1" xfId="0" applyFont="1" applyBorder="1" applyAlignment="1">
      <alignment horizontal="right"/>
    </xf>
    <xf numFmtId="165" fontId="11" fillId="0" borderId="1" xfId="0" applyNumberFormat="1" applyFont="1" applyBorder="1"/>
    <xf numFmtId="0" fontId="14" fillId="0" borderId="3" xfId="0" applyFont="1" applyBorder="1" applyAlignment="1">
      <alignment horizontal="center" vertical="center"/>
    </xf>
    <xf numFmtId="0" fontId="14" fillId="0" borderId="29" xfId="0" applyFont="1" applyBorder="1" applyAlignment="1">
      <alignment horizontal="center" vertical="center"/>
    </xf>
    <xf numFmtId="0" fontId="11" fillId="0" borderId="10" xfId="0" applyFont="1" applyBorder="1" applyAlignment="1">
      <alignment horizontal="left"/>
    </xf>
    <xf numFmtId="0" fontId="11" fillId="0" borderId="11" xfId="0" applyFont="1" applyBorder="1" applyAlignment="1">
      <alignment horizontal="left"/>
    </xf>
    <xf numFmtId="0" fontId="11" fillId="0" borderId="9" xfId="0" applyFont="1" applyBorder="1" applyAlignment="1">
      <alignment horizontal="left"/>
    </xf>
    <xf numFmtId="0" fontId="11" fillId="0" borderId="10" xfId="0" applyFont="1" applyBorder="1" applyAlignment="1">
      <alignment horizontal="right"/>
    </xf>
    <xf numFmtId="0" fontId="11" fillId="0" borderId="11" xfId="0" applyFont="1" applyBorder="1" applyAlignment="1">
      <alignment horizontal="right"/>
    </xf>
    <xf numFmtId="0" fontId="11" fillId="0" borderId="9" xfId="0" applyFont="1" applyBorder="1" applyAlignment="1">
      <alignment horizontal="right"/>
    </xf>
    <xf numFmtId="166" fontId="11" fillId="0" borderId="1" xfId="1" applyFont="1" applyBorder="1" applyProtection="1"/>
    <xf numFmtId="0" fontId="34" fillId="0" borderId="1" xfId="0" applyFont="1" applyBorder="1"/>
    <xf numFmtId="0" fontId="12" fillId="0" borderId="0" xfId="0" applyFont="1" applyAlignment="1">
      <alignment horizontal="center"/>
    </xf>
    <xf numFmtId="166" fontId="12" fillId="0" borderId="8" xfId="1" applyFont="1" applyBorder="1" applyAlignment="1" applyProtection="1">
      <alignment horizontal="center"/>
    </xf>
    <xf numFmtId="166" fontId="11" fillId="0" borderId="10" xfId="1" applyFont="1" applyBorder="1" applyAlignment="1" applyProtection="1">
      <alignment horizontal="center"/>
    </xf>
    <xf numFmtId="166" fontId="11" fillId="0" borderId="9" xfId="1" applyFont="1" applyBorder="1" applyAlignment="1" applyProtection="1">
      <alignment horizontal="center"/>
    </xf>
    <xf numFmtId="166" fontId="11" fillId="0" borderId="11" xfId="1" applyFont="1" applyBorder="1" applyAlignment="1" applyProtection="1">
      <alignment horizontal="center"/>
    </xf>
    <xf numFmtId="9" fontId="11" fillId="0" borderId="1" xfId="0" applyNumberFormat="1" applyFont="1" applyBorder="1" applyAlignment="1">
      <alignment horizontal="center"/>
    </xf>
    <xf numFmtId="10" fontId="11" fillId="0" borderId="1" xfId="0" applyNumberFormat="1" applyFont="1" applyBorder="1" applyAlignment="1">
      <alignment horizontal="center"/>
    </xf>
    <xf numFmtId="0" fontId="11" fillId="0" borderId="10" xfId="0" applyFont="1" applyBorder="1" applyAlignment="1">
      <alignment horizontal="center"/>
    </xf>
    <xf numFmtId="0" fontId="11" fillId="0" borderId="11" xfId="0" applyFont="1" applyBorder="1" applyAlignment="1">
      <alignment horizontal="center"/>
    </xf>
    <xf numFmtId="0" fontId="11" fillId="0" borderId="9" xfId="0" applyFont="1" applyBorder="1" applyAlignment="1">
      <alignment horizontal="center"/>
    </xf>
    <xf numFmtId="0" fontId="11" fillId="0" borderId="10" xfId="0" applyFont="1" applyBorder="1" applyAlignment="1">
      <alignment horizontal="center" wrapText="1"/>
    </xf>
    <xf numFmtId="0" fontId="12" fillId="0" borderId="8" xfId="0" applyFont="1" applyBorder="1" applyAlignment="1">
      <alignment horizontal="center"/>
    </xf>
    <xf numFmtId="10" fontId="12" fillId="0" borderId="8" xfId="0" applyNumberFormat="1" applyFont="1" applyBorder="1" applyAlignment="1">
      <alignment horizontal="center"/>
    </xf>
    <xf numFmtId="10" fontId="11" fillId="0" borderId="1" xfId="2" applyNumberFormat="1" applyFont="1" applyBorder="1" applyAlignment="1" applyProtection="1">
      <alignment horizontal="center"/>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9" xfId="0" applyFont="1" applyBorder="1" applyAlignment="1">
      <alignment horizontal="left" vertical="top" wrapText="1"/>
    </xf>
    <xf numFmtId="10" fontId="11" fillId="0" borderId="10" xfId="0" applyNumberFormat="1" applyFont="1" applyBorder="1" applyAlignment="1">
      <alignment horizontal="center"/>
    </xf>
    <xf numFmtId="10" fontId="11" fillId="0" borderId="11" xfId="0" applyNumberFormat="1" applyFont="1" applyBorder="1" applyAlignment="1">
      <alignment horizontal="center"/>
    </xf>
    <xf numFmtId="10" fontId="11" fillId="0" borderId="9" xfId="0" applyNumberFormat="1" applyFont="1" applyBorder="1" applyAlignment="1">
      <alignment horizontal="center"/>
    </xf>
    <xf numFmtId="10" fontId="34" fillId="0" borderId="1" xfId="0" applyNumberFormat="1" applyFont="1" applyBorder="1" applyAlignment="1">
      <alignment horizontal="center"/>
    </xf>
    <xf numFmtId="0" fontId="17" fillId="4" borderId="1" xfId="0" applyFont="1" applyFill="1" applyBorder="1" applyAlignment="1">
      <alignment horizontal="center"/>
    </xf>
    <xf numFmtId="166" fontId="11" fillId="0" borderId="1" xfId="0" applyNumberFormat="1" applyFont="1" applyBorder="1"/>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0" fillId="0" borderId="1" xfId="0" applyBorder="1"/>
    <xf numFmtId="166" fontId="12" fillId="0" borderId="1" xfId="0" applyNumberFormat="1" applyFont="1" applyBorder="1" applyAlignment="1">
      <alignment horizontal="center"/>
    </xf>
    <xf numFmtId="0" fontId="18" fillId="4" borderId="1" xfId="0" applyFont="1" applyFill="1" applyBorder="1" applyAlignment="1">
      <alignment horizontal="center" vertical="center"/>
    </xf>
    <xf numFmtId="166" fontId="32" fillId="6" borderId="1" xfId="1" applyFont="1" applyFill="1" applyBorder="1" applyProtection="1"/>
    <xf numFmtId="0" fontId="31" fillId="0" borderId="1" xfId="0" applyFont="1" applyBorder="1"/>
    <xf numFmtId="0" fontId="31" fillId="0" borderId="10" xfId="0" applyFont="1" applyBorder="1" applyAlignment="1">
      <alignment horizontal="left"/>
    </xf>
    <xf numFmtId="0" fontId="31" fillId="0" borderId="11" xfId="0" applyFont="1" applyBorder="1" applyAlignment="1">
      <alignment horizontal="left"/>
    </xf>
    <xf numFmtId="0" fontId="31" fillId="0" borderId="9" xfId="0" applyFont="1" applyBorder="1" applyAlignment="1">
      <alignment horizontal="left"/>
    </xf>
    <xf numFmtId="0" fontId="16" fillId="5" borderId="6" xfId="0" applyFont="1" applyFill="1" applyBorder="1" applyAlignment="1">
      <alignment horizontal="center" vertical="center"/>
    </xf>
    <xf numFmtId="0" fontId="9" fillId="5" borderId="1" xfId="0" applyFont="1" applyFill="1" applyBorder="1" applyAlignment="1">
      <alignment horizontal="center"/>
    </xf>
    <xf numFmtId="0" fontId="17" fillId="5" borderId="1" xfId="0" applyFont="1" applyFill="1" applyBorder="1" applyAlignment="1">
      <alignment horizontal="center"/>
    </xf>
    <xf numFmtId="0" fontId="18" fillId="5" borderId="1" xfId="0" applyFont="1" applyFill="1" applyBorder="1" applyAlignment="1">
      <alignment horizontal="center" vertical="center"/>
    </xf>
    <xf numFmtId="0" fontId="16" fillId="4" borderId="6" xfId="0" applyFont="1" applyFill="1" applyBorder="1" applyAlignment="1">
      <alignment horizontal="left" vertical="center"/>
    </xf>
    <xf numFmtId="0" fontId="11" fillId="0" borderId="7" xfId="0" applyFont="1" applyBorder="1" applyAlignment="1">
      <alignment horizontal="right" wrapText="1"/>
    </xf>
    <xf numFmtId="166" fontId="34" fillId="0" borderId="1" xfId="1" applyFont="1" applyBorder="1" applyProtection="1"/>
    <xf numFmtId="0" fontId="37" fillId="4" borderId="1" xfId="0" applyFont="1" applyFill="1" applyBorder="1" applyAlignment="1">
      <alignment horizontal="center"/>
    </xf>
    <xf numFmtId="0" fontId="11" fillId="0" borderId="1" xfId="0" applyFont="1" applyBorder="1" applyAlignment="1">
      <alignment horizontal="left"/>
    </xf>
    <xf numFmtId="166" fontId="36" fillId="0" borderId="8" xfId="1" applyFont="1" applyBorder="1" applyAlignment="1" applyProtection="1">
      <alignment horizontal="center"/>
    </xf>
    <xf numFmtId="0" fontId="11" fillId="0" borderId="1" xfId="0" applyFont="1" applyBorder="1" applyAlignment="1">
      <alignment vertical="top" wrapText="1"/>
    </xf>
    <xf numFmtId="0" fontId="11" fillId="0" borderId="1" xfId="0" applyFont="1" applyBorder="1" applyAlignment="1">
      <alignment vertical="top"/>
    </xf>
    <xf numFmtId="0" fontId="0" fillId="0" borderId="0" xfId="0" applyAlignment="1">
      <alignment horizontal="left" vertical="center"/>
    </xf>
    <xf numFmtId="0" fontId="6" fillId="0" borderId="0" xfId="0" applyFont="1" applyAlignment="1">
      <alignment horizontal="left" vertical="center"/>
    </xf>
    <xf numFmtId="0" fontId="21" fillId="0" borderId="0" xfId="0" applyFont="1" applyAlignment="1">
      <alignment horizontal="left" vertical="center" wrapText="1"/>
    </xf>
    <xf numFmtId="0" fontId="6" fillId="0" borderId="2" xfId="0" applyFont="1" applyBorder="1" applyAlignment="1">
      <alignment horizontal="center" vertical="center"/>
    </xf>
    <xf numFmtId="0" fontId="20" fillId="0" borderId="3" xfId="0" applyFont="1" applyBorder="1" applyAlignment="1">
      <alignment horizontal="center"/>
    </xf>
    <xf numFmtId="0" fontId="20" fillId="0" borderId="5" xfId="0" applyFont="1" applyBorder="1" applyAlignment="1">
      <alignment horizontal="center"/>
    </xf>
    <xf numFmtId="0" fontId="20" fillId="0" borderId="2"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cellXfs>
  <cellStyles count="68">
    <cellStyle name="Accent" xfId="18" xr:uid="{00000000-0005-0000-0000-000000000000}"/>
    <cellStyle name="Accent 1" xfId="19" xr:uid="{00000000-0005-0000-0000-000001000000}"/>
    <cellStyle name="Accent 2" xfId="20" xr:uid="{00000000-0005-0000-0000-000002000000}"/>
    <cellStyle name="Accent 3" xfId="21" xr:uid="{00000000-0005-0000-0000-000003000000}"/>
    <cellStyle name="Bad" xfId="22" xr:uid="{00000000-0005-0000-0000-000004000000}"/>
    <cellStyle name="Error" xfId="23" xr:uid="{00000000-0005-0000-0000-000005000000}"/>
    <cellStyle name="Excel Built-in Currency" xfId="24" xr:uid="{00000000-0005-0000-0000-000006000000}"/>
    <cellStyle name="Excel Built-in Percent" xfId="13" xr:uid="{00000000-0005-0000-0000-000007000000}"/>
    <cellStyle name="Footnote" xfId="25" xr:uid="{00000000-0005-0000-0000-000008000000}"/>
    <cellStyle name="Good" xfId="26" xr:uid="{00000000-0005-0000-0000-000009000000}"/>
    <cellStyle name="Heading (user)" xfId="27" xr:uid="{00000000-0005-0000-0000-00000A000000}"/>
    <cellStyle name="Heading 1" xfId="28" xr:uid="{00000000-0005-0000-0000-00000B000000}"/>
    <cellStyle name="Heading 2" xfId="29" xr:uid="{00000000-0005-0000-0000-00000C000000}"/>
    <cellStyle name="Moeda" xfId="1" builtinId="4"/>
    <cellStyle name="Moeda 2" xfId="5" xr:uid="{00000000-0005-0000-0000-00000E000000}"/>
    <cellStyle name="Moeda 2 2" xfId="31" xr:uid="{00000000-0005-0000-0000-00000F000000}"/>
    <cellStyle name="Moeda 2 3" xfId="30" xr:uid="{00000000-0005-0000-0000-000010000000}"/>
    <cellStyle name="Moeda 3" xfId="32" xr:uid="{00000000-0005-0000-0000-000011000000}"/>
    <cellStyle name="Moeda 3 2" xfId="49" xr:uid="{00000000-0005-0000-0000-000012000000}"/>
    <cellStyle name="Moeda 4" xfId="48" xr:uid="{00000000-0005-0000-0000-000013000000}"/>
    <cellStyle name="Moeda 5" xfId="50" xr:uid="{00000000-0005-0000-0000-000014000000}"/>
    <cellStyle name="Moeda 6" xfId="63" xr:uid="{00000000-0005-0000-0000-000015000000}"/>
    <cellStyle name="Moeda 7" xfId="67" xr:uid="{00000000-0005-0000-0000-000016000000}"/>
    <cellStyle name="Moeda 8" xfId="16" xr:uid="{00000000-0005-0000-0000-000017000000}"/>
    <cellStyle name="Neutral" xfId="33" xr:uid="{00000000-0005-0000-0000-000018000000}"/>
    <cellStyle name="Normal" xfId="0" builtinId="0"/>
    <cellStyle name="Normal 2" xfId="4" xr:uid="{00000000-0005-0000-0000-00001A000000}"/>
    <cellStyle name="Normal 2 2" xfId="35" xr:uid="{00000000-0005-0000-0000-00001B000000}"/>
    <cellStyle name="Normal 2 2 2" xfId="47" xr:uid="{00000000-0005-0000-0000-00001C000000}"/>
    <cellStyle name="Normal 2 2 3" xfId="57" xr:uid="{00000000-0005-0000-0000-00001D000000}"/>
    <cellStyle name="Normal 2 3" xfId="36" xr:uid="{00000000-0005-0000-0000-00001E000000}"/>
    <cellStyle name="Normal 2 4" xfId="37" xr:uid="{00000000-0005-0000-0000-00001F000000}"/>
    <cellStyle name="Normal 2 5" xfId="34" xr:uid="{00000000-0005-0000-0000-000020000000}"/>
    <cellStyle name="Normal 3" xfId="3" xr:uid="{00000000-0005-0000-0000-000021000000}"/>
    <cellStyle name="Normal 3 2" xfId="8" xr:uid="{00000000-0005-0000-0000-000022000000}"/>
    <cellStyle name="Normal 3 2 2" xfId="11" xr:uid="{00000000-0005-0000-0000-000023000000}"/>
    <cellStyle name="Normal 3 2 3" xfId="52" xr:uid="{00000000-0005-0000-0000-000024000000}"/>
    <cellStyle name="Normal 3 3" xfId="9" xr:uid="{00000000-0005-0000-0000-000025000000}"/>
    <cellStyle name="Normal 3 4" xfId="38" xr:uid="{00000000-0005-0000-0000-000026000000}"/>
    <cellStyle name="Normal 4" xfId="7" xr:uid="{00000000-0005-0000-0000-000027000000}"/>
    <cellStyle name="Normal 4 2" xfId="10" xr:uid="{00000000-0005-0000-0000-000028000000}"/>
    <cellStyle name="Normal 4 2 2" xfId="51" xr:uid="{00000000-0005-0000-0000-000029000000}"/>
    <cellStyle name="Normal 4 3" xfId="54" xr:uid="{00000000-0005-0000-0000-00002A000000}"/>
    <cellStyle name="Normal 4 4" xfId="46" xr:uid="{00000000-0005-0000-0000-00002B000000}"/>
    <cellStyle name="Normal 5" xfId="14" xr:uid="{00000000-0005-0000-0000-00002C000000}"/>
    <cellStyle name="Normal 5 2" xfId="65" xr:uid="{00000000-0005-0000-0000-00002D000000}"/>
    <cellStyle name="Normal 5 3" xfId="53" xr:uid="{00000000-0005-0000-0000-00002E000000}"/>
    <cellStyle name="Normal 6" xfId="55" xr:uid="{00000000-0005-0000-0000-00002F000000}"/>
    <cellStyle name="Normal 6 2" xfId="12" xr:uid="{00000000-0005-0000-0000-000030000000}"/>
    <cellStyle name="Normal 7" xfId="15" xr:uid="{00000000-0005-0000-0000-000031000000}"/>
    <cellStyle name="Note" xfId="39" xr:uid="{00000000-0005-0000-0000-000032000000}"/>
    <cellStyle name="Porcentagem" xfId="2" builtinId="5"/>
    <cellStyle name="Porcentagem 2" xfId="6" xr:uid="{00000000-0005-0000-0000-000034000000}"/>
    <cellStyle name="Porcentagem 2 2" xfId="41" xr:uid="{00000000-0005-0000-0000-000035000000}"/>
    <cellStyle name="Porcentagem 2 3" xfId="40" xr:uid="{00000000-0005-0000-0000-000036000000}"/>
    <cellStyle name="Porcentagem 3" xfId="56" xr:uid="{00000000-0005-0000-0000-000037000000}"/>
    <cellStyle name="Porcentagem 4" xfId="58" xr:uid="{00000000-0005-0000-0000-000038000000}"/>
    <cellStyle name="Porcentagem 4 2" xfId="59" xr:uid="{00000000-0005-0000-0000-000039000000}"/>
    <cellStyle name="Porcentagem 5" xfId="64" xr:uid="{00000000-0005-0000-0000-00003A000000}"/>
    <cellStyle name="Porcentagem 6" xfId="66" xr:uid="{00000000-0005-0000-0000-00003B000000}"/>
    <cellStyle name="Porcentagem 7" xfId="17" xr:uid="{00000000-0005-0000-0000-00003C000000}"/>
    <cellStyle name="Separador de milhares 2" xfId="62" xr:uid="{00000000-0005-0000-0000-00003D000000}"/>
    <cellStyle name="Status" xfId="42" xr:uid="{00000000-0005-0000-0000-00003E000000}"/>
    <cellStyle name="Text" xfId="43" xr:uid="{00000000-0005-0000-0000-00003F000000}"/>
    <cellStyle name="Texto Explicativo 2" xfId="60" xr:uid="{00000000-0005-0000-0000-000040000000}"/>
    <cellStyle name="Vírgula 2" xfId="61" xr:uid="{00000000-0005-0000-0000-000041000000}"/>
    <cellStyle name="Vírgula 3" xfId="45" xr:uid="{00000000-0005-0000-0000-000042000000}"/>
    <cellStyle name="Warning" xfId="44" xr:uid="{00000000-0005-0000-0000-00004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B75BC"/>
      <rgbColor rgb="FFC0C0C0"/>
      <rgbColor rgb="FF808080"/>
      <rgbColor rgb="FF9999FF"/>
      <rgbColor rgb="FF993366"/>
      <rgbColor rgb="FFFFFFCC"/>
      <rgbColor rgb="FFCCFFFF"/>
      <rgbColor rgb="FF660066"/>
      <rgbColor rgb="FFFF8080"/>
      <rgbColor rgb="FF00599D"/>
      <rgbColor rgb="FFCCCCFF"/>
      <rgbColor rgb="FF00000A"/>
      <rgbColor rgb="FFFF00FF"/>
      <rgbColor rgb="FFFFFF00"/>
      <rgbColor rgb="FF00FFFF"/>
      <rgbColor rgb="FF800080"/>
      <rgbColor rgb="FF800000"/>
      <rgbColor rgb="FF008080"/>
      <rgbColor rgb="FF0000FF"/>
      <rgbColor rgb="FF00CCFF"/>
      <rgbColor rgb="FFCCFFFF"/>
      <rgbColor rgb="FFCCFFCC"/>
      <rgbColor rgb="FFF9FE66"/>
      <rgbColor rgb="FF99CCFF"/>
      <rgbColor rgb="FFFF99CC"/>
      <rgbColor rgb="FFCC99FF"/>
      <rgbColor rgb="FFFFCC99"/>
      <rgbColor rgb="FF3366FF"/>
      <rgbColor rgb="FF33CCCC"/>
      <rgbColor rgb="FF99CC00"/>
      <rgbColor rgb="FFFFCC00"/>
      <rgbColor rgb="FFFF9900"/>
      <rgbColor rgb="FFFF6600"/>
      <rgbColor rgb="FF666699"/>
      <rgbColor rgb="FF969696"/>
      <rgbColor rgb="FF00508F"/>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U50"/>
  <sheetViews>
    <sheetView showGridLines="0" tabSelected="1" topLeftCell="A4" zoomScaleNormal="100" workbookViewId="0">
      <selection activeCell="M47" sqref="M47:O47"/>
    </sheetView>
  </sheetViews>
  <sheetFormatPr defaultRowHeight="15"/>
  <cols>
    <col min="1" max="1" width="5.140625" customWidth="1"/>
    <col min="2" max="2" width="6.140625" customWidth="1"/>
    <col min="3" max="3" width="4.7109375" customWidth="1"/>
    <col min="4" max="4" width="4.140625" customWidth="1"/>
    <col min="5" max="5" width="7.42578125" customWidth="1"/>
    <col min="6" max="6" width="13.5703125" customWidth="1"/>
    <col min="7" max="7" width="12.140625" customWidth="1"/>
    <col min="8" max="9" width="4.7109375" customWidth="1"/>
    <col min="10" max="10" width="12.85546875" customWidth="1"/>
    <col min="11" max="11" width="12.5703125" customWidth="1"/>
    <col min="12" max="12" width="10.140625" customWidth="1"/>
    <col min="13" max="13" width="6.28515625" customWidth="1"/>
    <col min="14" max="14" width="4.28515625" customWidth="1"/>
    <col min="15" max="15" width="11.5703125" customWidth="1"/>
    <col min="16" max="16" width="6.5703125" customWidth="1"/>
    <col min="17" max="17" width="7" customWidth="1"/>
    <col min="18" max="18" width="4.28515625" customWidth="1"/>
    <col min="19" max="19" width="4.7109375" customWidth="1"/>
    <col min="20" max="20" width="10.28515625" customWidth="1"/>
    <col min="21" max="21" width="15.5703125" customWidth="1"/>
    <col min="22" max="1019" width="4.7109375" customWidth="1"/>
    <col min="1020" max="1021" width="11.5703125" customWidth="1"/>
  </cols>
  <sheetData>
    <row r="1" spans="2:21" ht="16.5" customHeight="1">
      <c r="B1" s="47"/>
      <c r="C1" s="47"/>
      <c r="D1" s="47"/>
      <c r="E1" s="47"/>
      <c r="F1" s="1"/>
      <c r="G1" s="1"/>
      <c r="H1" s="1"/>
      <c r="I1" s="1"/>
      <c r="J1" s="1"/>
      <c r="K1" s="1"/>
      <c r="L1" s="1"/>
      <c r="M1" s="1"/>
      <c r="N1" s="1"/>
      <c r="O1" s="1"/>
      <c r="P1" s="2"/>
      <c r="Q1" s="2"/>
      <c r="R1" s="2"/>
      <c r="S1" s="2"/>
    </row>
    <row r="2" spans="2:21" ht="49.5" customHeight="1">
      <c r="B2" s="157" t="s">
        <v>304</v>
      </c>
      <c r="C2" s="157"/>
      <c r="D2" s="157"/>
      <c r="E2" s="157"/>
      <c r="F2" s="157"/>
      <c r="G2" s="157"/>
      <c r="H2" s="157"/>
      <c r="I2" s="157"/>
      <c r="J2" s="157"/>
      <c r="K2" s="157"/>
      <c r="L2" s="157"/>
      <c r="M2" s="157"/>
      <c r="N2" s="157"/>
      <c r="O2" s="157"/>
      <c r="P2" s="157"/>
      <c r="Q2" s="157"/>
      <c r="R2" s="157"/>
      <c r="S2" s="157"/>
    </row>
    <row r="3" spans="2:21" ht="18.75" customHeight="1">
      <c r="B3" s="42"/>
      <c r="C3" s="42"/>
      <c r="D3" s="42"/>
      <c r="E3" s="42"/>
      <c r="F3" s="42"/>
      <c r="G3" s="42"/>
      <c r="H3" s="42"/>
      <c r="I3" s="42"/>
      <c r="J3" s="42"/>
      <c r="K3" s="42"/>
      <c r="L3" s="42"/>
      <c r="M3" s="42"/>
      <c r="N3" s="42"/>
      <c r="O3" s="42"/>
      <c r="P3" s="42"/>
      <c r="Q3" s="42"/>
      <c r="R3" s="42"/>
      <c r="S3" s="42"/>
    </row>
    <row r="4" spans="2:21" ht="27.6" customHeight="1">
      <c r="B4" s="53"/>
      <c r="C4" s="53"/>
      <c r="D4" s="53"/>
      <c r="E4" s="53"/>
      <c r="F4" s="53"/>
      <c r="G4" s="53"/>
      <c r="H4" s="53"/>
      <c r="I4" s="53"/>
      <c r="J4" s="53"/>
      <c r="K4" s="53"/>
      <c r="L4" s="53"/>
      <c r="M4" s="53"/>
      <c r="N4" s="53"/>
      <c r="O4" s="53"/>
      <c r="P4" s="53"/>
      <c r="Q4" s="53"/>
      <c r="R4" s="53"/>
      <c r="S4" s="53"/>
    </row>
    <row r="5" spans="2:21" ht="28.5" customHeight="1">
      <c r="B5" s="158" t="s">
        <v>4</v>
      </c>
      <c r="C5" s="158"/>
      <c r="D5" s="158"/>
      <c r="E5" s="158"/>
      <c r="F5" s="158"/>
      <c r="G5" s="54" t="s">
        <v>5</v>
      </c>
      <c r="H5" s="158" t="s">
        <v>6</v>
      </c>
      <c r="I5" s="158"/>
      <c r="J5" s="158"/>
      <c r="K5" s="158" t="s">
        <v>7</v>
      </c>
      <c r="L5" s="158"/>
      <c r="M5" s="158" t="s">
        <v>8</v>
      </c>
      <c r="N5" s="158"/>
      <c r="O5" s="158"/>
      <c r="P5" s="158"/>
      <c r="Q5" s="158" t="s">
        <v>9</v>
      </c>
      <c r="R5" s="158"/>
      <c r="S5" s="158"/>
    </row>
    <row r="6" spans="2:21" ht="180" customHeight="1">
      <c r="B6" s="54" t="s">
        <v>10</v>
      </c>
      <c r="C6" s="159" t="s">
        <v>272</v>
      </c>
      <c r="D6" s="159"/>
      <c r="E6" s="159"/>
      <c r="F6" s="159"/>
      <c r="G6" s="52" t="s">
        <v>322</v>
      </c>
      <c r="H6" s="161" t="s">
        <v>325</v>
      </c>
      <c r="I6" s="161"/>
      <c r="J6" s="161"/>
      <c r="K6" s="161"/>
      <c r="L6" s="161"/>
      <c r="M6" s="159" t="s">
        <v>324</v>
      </c>
      <c r="N6" s="159"/>
      <c r="O6" s="159"/>
      <c r="P6" s="159"/>
      <c r="Q6" s="160" t="s">
        <v>11</v>
      </c>
      <c r="R6" s="160"/>
      <c r="S6" s="160"/>
    </row>
    <row r="7" spans="2:21" ht="119.25" customHeight="1">
      <c r="B7" s="51" t="s">
        <v>12</v>
      </c>
      <c r="C7" s="159" t="s">
        <v>273</v>
      </c>
      <c r="D7" s="159"/>
      <c r="E7" s="159"/>
      <c r="F7" s="159"/>
      <c r="G7" s="52" t="s">
        <v>323</v>
      </c>
      <c r="H7" s="159" t="s">
        <v>277</v>
      </c>
      <c r="I7" s="159"/>
      <c r="J7" s="159"/>
      <c r="K7" s="159"/>
      <c r="L7" s="159"/>
      <c r="M7" s="159" t="s">
        <v>301</v>
      </c>
      <c r="N7" s="159"/>
      <c r="O7" s="159"/>
      <c r="P7" s="159"/>
      <c r="Q7" s="160" t="s">
        <v>11</v>
      </c>
      <c r="R7" s="160"/>
      <c r="S7" s="160"/>
    </row>
    <row r="8" spans="2:21" ht="119.25" customHeight="1">
      <c r="B8" s="51" t="s">
        <v>278</v>
      </c>
      <c r="C8" s="159" t="s">
        <v>274</v>
      </c>
      <c r="D8" s="159"/>
      <c r="E8" s="159"/>
      <c r="F8" s="159"/>
      <c r="G8" s="52" t="s">
        <v>13</v>
      </c>
      <c r="H8" s="159" t="s">
        <v>326</v>
      </c>
      <c r="I8" s="159"/>
      <c r="J8" s="159"/>
      <c r="K8" s="159"/>
      <c r="L8" s="159"/>
      <c r="M8" s="159" t="s">
        <v>302</v>
      </c>
      <c r="N8" s="159"/>
      <c r="O8" s="159"/>
      <c r="P8" s="159"/>
      <c r="Q8" s="160" t="s">
        <v>11</v>
      </c>
      <c r="R8" s="160"/>
      <c r="S8" s="160"/>
    </row>
    <row r="9" spans="2:21" ht="119.25" customHeight="1">
      <c r="B9" s="51" t="s">
        <v>279</v>
      </c>
      <c r="C9" s="159" t="s">
        <v>275</v>
      </c>
      <c r="D9" s="159"/>
      <c r="E9" s="159"/>
      <c r="F9" s="159"/>
      <c r="G9" s="52" t="s">
        <v>276</v>
      </c>
      <c r="H9" s="159" t="s">
        <v>327</v>
      </c>
      <c r="I9" s="159"/>
      <c r="J9" s="159"/>
      <c r="K9" s="159"/>
      <c r="L9" s="159"/>
      <c r="M9" s="159" t="s">
        <v>302</v>
      </c>
      <c r="N9" s="159"/>
      <c r="O9" s="159"/>
      <c r="P9" s="159"/>
      <c r="Q9" s="160" t="s">
        <v>11</v>
      </c>
      <c r="R9" s="160"/>
      <c r="S9" s="160"/>
    </row>
    <row r="10" spans="2:21" ht="27.6" customHeight="1">
      <c r="B10" s="55"/>
      <c r="C10" s="55"/>
      <c r="D10" s="55"/>
      <c r="E10" s="55"/>
      <c r="F10" s="55"/>
      <c r="G10" s="55"/>
      <c r="H10" s="55"/>
      <c r="I10" s="55"/>
      <c r="J10" s="55"/>
      <c r="K10" s="55"/>
      <c r="L10" s="55"/>
      <c r="M10" s="55"/>
      <c r="N10" s="55"/>
      <c r="O10" s="55"/>
      <c r="P10" s="55"/>
      <c r="Q10" s="55"/>
      <c r="R10" s="55"/>
      <c r="S10" s="55"/>
      <c r="U10" s="3"/>
    </row>
    <row r="11" spans="2:21" ht="27.6" customHeight="1">
      <c r="B11" s="158" t="s">
        <v>4</v>
      </c>
      <c r="C11" s="158" t="s">
        <v>14</v>
      </c>
      <c r="D11" s="158"/>
      <c r="E11" s="158"/>
      <c r="F11" s="158"/>
      <c r="G11" s="158"/>
      <c r="H11" s="158" t="s">
        <v>15</v>
      </c>
      <c r="I11" s="158"/>
      <c r="J11" s="158"/>
      <c r="K11" s="54" t="s">
        <v>16</v>
      </c>
      <c r="L11" s="158" t="s">
        <v>17</v>
      </c>
      <c r="M11" s="158"/>
      <c r="N11" s="158"/>
      <c r="O11" s="158"/>
      <c r="P11" s="158" t="s">
        <v>18</v>
      </c>
      <c r="Q11" s="158"/>
      <c r="R11" s="158"/>
      <c r="S11" s="158"/>
    </row>
    <row r="12" spans="2:21" ht="27.6" customHeight="1">
      <c r="B12" s="51" t="s">
        <v>10</v>
      </c>
      <c r="C12" s="160" t="s">
        <v>272</v>
      </c>
      <c r="D12" s="160"/>
      <c r="E12" s="160"/>
      <c r="F12" s="160"/>
      <c r="G12" s="160"/>
      <c r="H12" s="160" t="s">
        <v>19</v>
      </c>
      <c r="I12" s="160"/>
      <c r="J12" s="160"/>
      <c r="K12" s="52">
        <v>1</v>
      </c>
      <c r="L12" s="162">
        <f>'Supervisor Técnico'!O113</f>
        <v>0</v>
      </c>
      <c r="M12" s="162"/>
      <c r="N12" s="162"/>
      <c r="O12" s="162"/>
      <c r="P12" s="163">
        <f>L12*K12</f>
        <v>0</v>
      </c>
      <c r="Q12" s="163"/>
      <c r="R12" s="163"/>
      <c r="S12" s="163"/>
    </row>
    <row r="13" spans="2:21" ht="27.6" customHeight="1">
      <c r="B13" s="51" t="s">
        <v>12</v>
      </c>
      <c r="C13" s="160" t="s">
        <v>273</v>
      </c>
      <c r="D13" s="160"/>
      <c r="E13" s="160"/>
      <c r="F13" s="160"/>
      <c r="G13" s="160"/>
      <c r="H13" s="160" t="s">
        <v>19</v>
      </c>
      <c r="I13" s="160"/>
      <c r="J13" s="160"/>
      <c r="K13" s="52">
        <v>1</v>
      </c>
      <c r="L13" s="162">
        <f>'Aux. Administrativo'!O113</f>
        <v>0</v>
      </c>
      <c r="M13" s="162"/>
      <c r="N13" s="162"/>
      <c r="O13" s="162"/>
      <c r="P13" s="163">
        <f>L13*K13</f>
        <v>0</v>
      </c>
      <c r="Q13" s="163"/>
      <c r="R13" s="163"/>
      <c r="S13" s="163"/>
    </row>
    <row r="14" spans="2:21" ht="27.6" customHeight="1">
      <c r="B14" s="51" t="s">
        <v>278</v>
      </c>
      <c r="C14" s="159" t="s">
        <v>274</v>
      </c>
      <c r="D14" s="159"/>
      <c r="E14" s="159"/>
      <c r="F14" s="159"/>
      <c r="G14" s="159"/>
      <c r="H14" s="160" t="s">
        <v>19</v>
      </c>
      <c r="I14" s="160"/>
      <c r="J14" s="160"/>
      <c r="K14" s="52">
        <v>3</v>
      </c>
      <c r="L14" s="162">
        <f>'Técnico em Manutenção de Equip.'!O113</f>
        <v>0</v>
      </c>
      <c r="M14" s="162"/>
      <c r="N14" s="162"/>
      <c r="O14" s="162"/>
      <c r="P14" s="163">
        <f>L14*K14</f>
        <v>0</v>
      </c>
      <c r="Q14" s="163"/>
      <c r="R14" s="163"/>
      <c r="S14" s="163"/>
    </row>
    <row r="15" spans="2:21" ht="27.6" customHeight="1">
      <c r="B15" s="51" t="s">
        <v>279</v>
      </c>
      <c r="C15" s="159" t="s">
        <v>275</v>
      </c>
      <c r="D15" s="159"/>
      <c r="E15" s="159"/>
      <c r="F15" s="159"/>
      <c r="G15" s="159"/>
      <c r="H15" s="160" t="s">
        <v>19</v>
      </c>
      <c r="I15" s="160"/>
      <c r="J15" s="160"/>
      <c r="K15" s="52">
        <v>1</v>
      </c>
      <c r="L15" s="162">
        <f>'Téc. em Manutenção Equip. Mecân'!O113</f>
        <v>0</v>
      </c>
      <c r="M15" s="162"/>
      <c r="N15" s="162"/>
      <c r="O15" s="162"/>
      <c r="P15" s="163">
        <f>L15*K15</f>
        <v>0</v>
      </c>
      <c r="Q15" s="163"/>
      <c r="R15" s="163"/>
      <c r="S15" s="163"/>
    </row>
    <row r="16" spans="2:21" ht="27.6" customHeight="1">
      <c r="B16" s="167"/>
      <c r="C16" s="167"/>
      <c r="D16" s="167"/>
      <c r="E16" s="167"/>
      <c r="F16" s="167"/>
      <c r="G16" s="167"/>
      <c r="H16" s="167"/>
      <c r="I16" s="167"/>
      <c r="J16" s="167"/>
      <c r="K16" s="167"/>
      <c r="L16" s="167"/>
      <c r="M16" s="167"/>
      <c r="N16" s="167"/>
      <c r="O16" s="167"/>
      <c r="P16" s="167"/>
      <c r="Q16" s="167"/>
      <c r="R16" s="167"/>
      <c r="S16" s="167"/>
      <c r="U16" s="3"/>
    </row>
    <row r="17" spans="2:21" ht="27.6" customHeight="1">
      <c r="B17" s="168" t="s">
        <v>20</v>
      </c>
      <c r="C17" s="168"/>
      <c r="D17" s="168"/>
      <c r="E17" s="168"/>
      <c r="F17" s="168"/>
      <c r="G17" s="168"/>
      <c r="H17" s="168"/>
      <c r="I17" s="168"/>
      <c r="J17" s="168"/>
      <c r="K17" s="168"/>
      <c r="L17" s="168"/>
      <c r="M17" s="168"/>
      <c r="N17" s="168"/>
      <c r="O17" s="168"/>
      <c r="P17" s="169" t="s">
        <v>21</v>
      </c>
      <c r="Q17" s="169"/>
      <c r="R17" s="169"/>
      <c r="S17" s="169"/>
      <c r="U17" s="3"/>
    </row>
    <row r="18" spans="2:21" ht="27.6" customHeight="1">
      <c r="B18" s="51" t="s">
        <v>0</v>
      </c>
      <c r="C18" s="160" t="s">
        <v>305</v>
      </c>
      <c r="D18" s="160"/>
      <c r="E18" s="160"/>
      <c r="F18" s="160"/>
      <c r="G18" s="160"/>
      <c r="H18" s="160"/>
      <c r="I18" s="160"/>
      <c r="J18" s="160"/>
      <c r="K18" s="160"/>
      <c r="L18" s="160"/>
      <c r="M18" s="160"/>
      <c r="N18" s="160"/>
      <c r="O18" s="160"/>
      <c r="P18" s="163">
        <f>SUM(P12:P15)</f>
        <v>0</v>
      </c>
      <c r="Q18" s="163"/>
      <c r="R18" s="163"/>
      <c r="S18" s="163"/>
    </row>
    <row r="19" spans="2:21" ht="27.6" customHeight="1">
      <c r="B19" s="51" t="s">
        <v>1</v>
      </c>
      <c r="C19" s="164" t="s">
        <v>22</v>
      </c>
      <c r="D19" s="164"/>
      <c r="E19" s="164"/>
      <c r="F19" s="164"/>
      <c r="G19" s="164"/>
      <c r="H19" s="164"/>
      <c r="I19" s="164"/>
      <c r="J19" s="164"/>
      <c r="K19" s="164"/>
      <c r="L19" s="164"/>
      <c r="M19" s="164"/>
      <c r="N19" s="164"/>
      <c r="O19" s="164"/>
      <c r="P19" s="165">
        <f>12*P18</f>
        <v>0</v>
      </c>
      <c r="Q19" s="165"/>
      <c r="R19" s="165"/>
      <c r="S19" s="165"/>
      <c r="U19" s="4"/>
    </row>
    <row r="20" spans="2:21" ht="27.6" customHeight="1">
      <c r="B20" s="55"/>
      <c r="C20" s="55"/>
      <c r="D20" s="55"/>
      <c r="E20" s="55"/>
      <c r="F20" s="55"/>
      <c r="G20" s="55"/>
      <c r="H20" s="55"/>
      <c r="I20" s="55"/>
      <c r="J20" s="55"/>
      <c r="K20" s="55"/>
      <c r="L20" s="55"/>
      <c r="M20" s="55"/>
      <c r="N20" s="55"/>
      <c r="O20" s="55"/>
      <c r="P20" s="55"/>
      <c r="Q20" s="55"/>
      <c r="R20" s="55"/>
      <c r="S20" s="55"/>
    </row>
    <row r="21" spans="2:21" ht="27.6" customHeight="1">
      <c r="B21" s="166" t="s">
        <v>316</v>
      </c>
      <c r="C21" s="166"/>
      <c r="D21" s="166"/>
      <c r="E21" s="166"/>
      <c r="F21" s="166"/>
      <c r="G21" s="166"/>
      <c r="H21" s="166"/>
      <c r="I21" s="166"/>
      <c r="J21" s="166"/>
      <c r="K21" s="166"/>
      <c r="L21" s="166"/>
      <c r="M21" s="166"/>
      <c r="N21" s="166"/>
      <c r="O21" s="166"/>
      <c r="P21" s="166" t="s">
        <v>21</v>
      </c>
      <c r="Q21" s="166"/>
      <c r="R21" s="166"/>
      <c r="S21" s="166"/>
    </row>
    <row r="22" spans="2:21" ht="27.6" customHeight="1">
      <c r="B22" s="56" t="s">
        <v>23</v>
      </c>
      <c r="C22" s="170" t="s">
        <v>317</v>
      </c>
      <c r="D22" s="170"/>
      <c r="E22" s="170"/>
      <c r="F22" s="170"/>
      <c r="G22" s="170"/>
      <c r="H22" s="170"/>
      <c r="I22" s="170"/>
      <c r="J22" s="170"/>
      <c r="K22" s="170"/>
      <c r="L22" s="170"/>
      <c r="M22" s="170"/>
      <c r="N22" s="170"/>
      <c r="O22" s="170"/>
      <c r="P22" s="171">
        <f>Ferramentas!H77</f>
        <v>0</v>
      </c>
      <c r="Q22" s="171"/>
      <c r="R22" s="171"/>
      <c r="S22" s="171"/>
    </row>
    <row r="23" spans="2:21" ht="27.6" customHeight="1">
      <c r="B23" s="56" t="s">
        <v>24</v>
      </c>
      <c r="C23" s="170" t="s">
        <v>318</v>
      </c>
      <c r="D23" s="170"/>
      <c r="E23" s="170"/>
      <c r="F23" s="170"/>
      <c r="G23" s="170"/>
      <c r="H23" s="170"/>
      <c r="I23" s="170"/>
      <c r="J23" s="170"/>
      <c r="K23" s="170"/>
      <c r="L23" s="170"/>
      <c r="M23" s="170"/>
      <c r="N23" s="170"/>
      <c r="O23" s="170"/>
      <c r="P23" s="171">
        <f>P22*12</f>
        <v>0</v>
      </c>
      <c r="Q23" s="171"/>
      <c r="R23" s="171"/>
      <c r="S23" s="171"/>
    </row>
    <row r="24" spans="2:21">
      <c r="B24" s="55"/>
      <c r="C24" s="55"/>
      <c r="D24" s="55"/>
      <c r="E24" s="55"/>
      <c r="F24" s="55"/>
      <c r="G24" s="55"/>
      <c r="H24" s="55"/>
      <c r="I24" s="55"/>
      <c r="J24" s="55"/>
      <c r="K24" s="55"/>
      <c r="L24" s="55"/>
      <c r="M24" s="55"/>
      <c r="N24" s="55"/>
      <c r="O24" s="55"/>
      <c r="P24" s="55"/>
      <c r="Q24" s="55"/>
      <c r="R24" s="55"/>
      <c r="S24" s="55"/>
    </row>
    <row r="25" spans="2:21" ht="27.6" customHeight="1">
      <c r="B25" s="166" t="s">
        <v>25</v>
      </c>
      <c r="C25" s="166"/>
      <c r="D25" s="166"/>
      <c r="E25" s="166"/>
      <c r="F25" s="166"/>
      <c r="G25" s="166"/>
      <c r="H25" s="166"/>
      <c r="I25" s="166"/>
      <c r="J25" s="166"/>
      <c r="K25" s="166"/>
      <c r="L25" s="166"/>
      <c r="M25" s="166"/>
      <c r="N25" s="166"/>
      <c r="O25" s="166"/>
      <c r="P25" s="166" t="s">
        <v>21</v>
      </c>
      <c r="Q25" s="166"/>
      <c r="R25" s="166"/>
      <c r="S25" s="166"/>
    </row>
    <row r="26" spans="2:21" ht="27.6" customHeight="1">
      <c r="B26" s="56" t="s">
        <v>26</v>
      </c>
      <c r="C26" s="170" t="s">
        <v>27</v>
      </c>
      <c r="D26" s="170"/>
      <c r="E26" s="170"/>
      <c r="F26" s="170"/>
      <c r="G26" s="170"/>
      <c r="H26" s="170"/>
      <c r="I26" s="170"/>
      <c r="J26" s="170"/>
      <c r="K26" s="170"/>
      <c r="L26" s="170"/>
      <c r="M26" s="170"/>
      <c r="N26" s="170"/>
      <c r="O26" s="170"/>
      <c r="P26" s="171">
        <f>SUM('Analisadores para calibração de'!I35,'Analisadores para calibração de'!I17)</f>
        <v>0</v>
      </c>
      <c r="Q26" s="171"/>
      <c r="R26" s="171"/>
      <c r="S26" s="171"/>
    </row>
    <row r="27" spans="2:21" ht="27.6" customHeight="1">
      <c r="B27" s="56" t="s">
        <v>28</v>
      </c>
      <c r="C27" s="170" t="s">
        <v>29</v>
      </c>
      <c r="D27" s="170"/>
      <c r="E27" s="170"/>
      <c r="F27" s="170"/>
      <c r="G27" s="170"/>
      <c r="H27" s="170"/>
      <c r="I27" s="170"/>
      <c r="J27" s="170"/>
      <c r="K27" s="170"/>
      <c r="L27" s="170"/>
      <c r="M27" s="170"/>
      <c r="N27" s="170"/>
      <c r="O27" s="170"/>
      <c r="P27" s="171">
        <f>P26*12</f>
        <v>0</v>
      </c>
      <c r="Q27" s="171"/>
      <c r="R27" s="171"/>
      <c r="S27" s="171"/>
    </row>
    <row r="28" spans="2:21">
      <c r="B28" s="55"/>
      <c r="C28" s="55"/>
      <c r="D28" s="55"/>
      <c r="E28" s="55"/>
      <c r="F28" s="55"/>
      <c r="G28" s="55"/>
      <c r="H28" s="55"/>
      <c r="I28" s="55"/>
      <c r="J28" s="55"/>
      <c r="K28" s="55"/>
      <c r="L28" s="55"/>
      <c r="M28" s="55"/>
      <c r="N28" s="55"/>
      <c r="O28" s="55"/>
      <c r="P28" s="55"/>
      <c r="Q28" s="55"/>
      <c r="R28" s="55"/>
      <c r="S28" s="55"/>
    </row>
    <row r="29" spans="2:21" ht="27.6" customHeight="1">
      <c r="B29" s="166" t="s">
        <v>30</v>
      </c>
      <c r="C29" s="166"/>
      <c r="D29" s="166"/>
      <c r="E29" s="166"/>
      <c r="F29" s="166"/>
      <c r="G29" s="166"/>
      <c r="H29" s="166"/>
      <c r="I29" s="166"/>
      <c r="J29" s="166"/>
      <c r="K29" s="166"/>
      <c r="L29" s="166"/>
      <c r="M29" s="166"/>
      <c r="N29" s="166"/>
      <c r="O29" s="166"/>
      <c r="P29" s="166" t="s">
        <v>21</v>
      </c>
      <c r="Q29" s="166"/>
      <c r="R29" s="166"/>
      <c r="S29" s="166"/>
    </row>
    <row r="30" spans="2:21" ht="27.6" customHeight="1">
      <c r="B30" s="56" t="s">
        <v>10</v>
      </c>
      <c r="C30" s="170" t="s">
        <v>31</v>
      </c>
      <c r="D30" s="170"/>
      <c r="E30" s="170"/>
      <c r="F30" s="170"/>
      <c r="G30" s="170"/>
      <c r="H30" s="170"/>
      <c r="I30" s="170"/>
      <c r="J30" s="170"/>
      <c r="K30" s="170"/>
      <c r="L30" s="170"/>
      <c r="M30" s="170"/>
      <c r="N30" s="170"/>
      <c r="O30" s="170"/>
      <c r="P30" s="171">
        <f>'Materiais para as instalações f'!H16</f>
        <v>0</v>
      </c>
      <c r="Q30" s="171"/>
      <c r="R30" s="171"/>
      <c r="S30" s="171"/>
    </row>
    <row r="31" spans="2:21" ht="27.6" customHeight="1">
      <c r="B31" s="56" t="s">
        <v>32</v>
      </c>
      <c r="C31" s="170" t="s">
        <v>33</v>
      </c>
      <c r="D31" s="170"/>
      <c r="E31" s="170"/>
      <c r="F31" s="170"/>
      <c r="G31" s="170"/>
      <c r="H31" s="170"/>
      <c r="I31" s="170"/>
      <c r="J31" s="170"/>
      <c r="K31" s="170"/>
      <c r="L31" s="170"/>
      <c r="M31" s="170"/>
      <c r="N31" s="170"/>
      <c r="O31" s="170"/>
      <c r="P31" s="171">
        <f>P30*12</f>
        <v>0</v>
      </c>
      <c r="Q31" s="171"/>
      <c r="R31" s="171"/>
      <c r="S31" s="171"/>
    </row>
    <row r="32" spans="2:21">
      <c r="B32" s="55"/>
      <c r="C32" s="55"/>
      <c r="D32" s="55"/>
      <c r="E32" s="55"/>
      <c r="F32" s="55"/>
      <c r="G32" s="55"/>
      <c r="H32" s="55"/>
      <c r="I32" s="55"/>
      <c r="J32" s="55"/>
      <c r="K32" s="55"/>
      <c r="L32" s="55"/>
      <c r="M32" s="55"/>
      <c r="N32" s="55"/>
      <c r="O32" s="55"/>
      <c r="P32" s="55"/>
      <c r="Q32" s="55"/>
      <c r="R32" s="55"/>
      <c r="S32" s="55"/>
    </row>
    <row r="33" spans="2:20" ht="27.6" customHeight="1">
      <c r="B33" s="179" t="s">
        <v>34</v>
      </c>
      <c r="C33" s="179"/>
      <c r="D33" s="179"/>
      <c r="E33" s="179"/>
      <c r="F33" s="179"/>
      <c r="G33" s="179"/>
      <c r="H33" s="179"/>
      <c r="I33" s="179"/>
      <c r="J33" s="179"/>
      <c r="K33" s="179"/>
      <c r="L33" s="179"/>
      <c r="M33" s="179"/>
      <c r="N33" s="179"/>
      <c r="O33" s="179"/>
      <c r="P33" s="166" t="s">
        <v>245</v>
      </c>
      <c r="Q33" s="166"/>
      <c r="R33" s="166"/>
      <c r="S33" s="166"/>
    </row>
    <row r="34" spans="2:20" ht="27.6" customHeight="1">
      <c r="B34" s="56" t="s">
        <v>35</v>
      </c>
      <c r="C34" s="170" t="s">
        <v>246</v>
      </c>
      <c r="D34" s="170"/>
      <c r="E34" s="170"/>
      <c r="F34" s="170"/>
      <c r="G34" s="170"/>
      <c r="H34" s="170"/>
      <c r="I34" s="170"/>
      <c r="J34" s="170"/>
      <c r="K34" s="170"/>
      <c r="L34" s="170"/>
      <c r="M34" s="170"/>
      <c r="N34" s="170"/>
      <c r="O34" s="170"/>
      <c r="P34" s="178">
        <v>15000</v>
      </c>
      <c r="Q34" s="178"/>
      <c r="R34" s="178"/>
      <c r="S34" s="178"/>
    </row>
    <row r="35" spans="2:20" ht="27.6" customHeight="1">
      <c r="B35" s="56" t="s">
        <v>36</v>
      </c>
      <c r="C35" s="175" t="s">
        <v>247</v>
      </c>
      <c r="D35" s="176"/>
      <c r="E35" s="176"/>
      <c r="F35" s="176"/>
      <c r="G35" s="176"/>
      <c r="H35" s="176"/>
      <c r="I35" s="176"/>
      <c r="J35" s="176"/>
      <c r="K35" s="176"/>
      <c r="L35" s="176"/>
      <c r="M35" s="176"/>
      <c r="N35" s="176"/>
      <c r="O35" s="177"/>
      <c r="P35" s="180">
        <f>'Composição do BDI'!D15</f>
        <v>0</v>
      </c>
      <c r="Q35" s="173"/>
      <c r="R35" s="173"/>
      <c r="S35" s="174"/>
    </row>
    <row r="36" spans="2:20" ht="27.6" customHeight="1">
      <c r="B36" s="56" t="s">
        <v>38</v>
      </c>
      <c r="C36" s="175" t="s">
        <v>248</v>
      </c>
      <c r="D36" s="176"/>
      <c r="E36" s="176"/>
      <c r="F36" s="176"/>
      <c r="G36" s="176"/>
      <c r="H36" s="176"/>
      <c r="I36" s="176"/>
      <c r="J36" s="176"/>
      <c r="K36" s="176"/>
      <c r="L36" s="176"/>
      <c r="M36" s="176"/>
      <c r="N36" s="176"/>
      <c r="O36" s="177"/>
      <c r="P36" s="172">
        <f>P34+(P34*P35)</f>
        <v>15000</v>
      </c>
      <c r="Q36" s="173"/>
      <c r="R36" s="173"/>
      <c r="S36" s="174"/>
      <c r="T36" s="59" t="s">
        <v>242</v>
      </c>
    </row>
    <row r="37" spans="2:20" ht="27.6" customHeight="1">
      <c r="B37" s="56" t="s">
        <v>39</v>
      </c>
      <c r="C37" s="170" t="s">
        <v>241</v>
      </c>
      <c r="D37" s="170"/>
      <c r="E37" s="170"/>
      <c r="F37" s="170"/>
      <c r="G37" s="170"/>
      <c r="H37" s="170"/>
      <c r="I37" s="170"/>
      <c r="J37" s="170"/>
      <c r="K37" s="170"/>
      <c r="L37" s="170"/>
      <c r="M37" s="170"/>
      <c r="N37" s="170"/>
      <c r="O37" s="170"/>
      <c r="P37" s="178">
        <f>P36*12</f>
        <v>180000</v>
      </c>
      <c r="Q37" s="178"/>
      <c r="R37" s="178"/>
      <c r="S37" s="178"/>
      <c r="T37" s="55"/>
    </row>
    <row r="38" spans="2:20">
      <c r="B38" s="55"/>
      <c r="C38" s="55"/>
      <c r="D38" s="55"/>
      <c r="E38" s="55"/>
      <c r="F38" s="55"/>
      <c r="G38" s="55"/>
      <c r="H38" s="55"/>
      <c r="I38" s="55"/>
      <c r="J38" s="55"/>
      <c r="K38" s="55"/>
      <c r="L38" s="55"/>
      <c r="M38" s="55"/>
      <c r="N38" s="55"/>
      <c r="O38" s="55"/>
      <c r="P38" s="55"/>
      <c r="Q38" s="55"/>
      <c r="R38" s="55"/>
      <c r="S38" s="55"/>
      <c r="T38" s="55"/>
    </row>
    <row r="39" spans="2:20" ht="27.6" customHeight="1">
      <c r="B39" s="179" t="s">
        <v>37</v>
      </c>
      <c r="C39" s="179"/>
      <c r="D39" s="179"/>
      <c r="E39" s="179"/>
      <c r="F39" s="179"/>
      <c r="G39" s="179"/>
      <c r="H39" s="179"/>
      <c r="I39" s="179"/>
      <c r="J39" s="179"/>
      <c r="K39" s="179"/>
      <c r="L39" s="179"/>
      <c r="M39" s="179"/>
      <c r="N39" s="179"/>
      <c r="O39" s="179"/>
      <c r="P39" s="166" t="s">
        <v>245</v>
      </c>
      <c r="Q39" s="166"/>
      <c r="R39" s="166"/>
      <c r="S39" s="166"/>
      <c r="T39" s="55"/>
    </row>
    <row r="40" spans="2:20" ht="27.6" customHeight="1">
      <c r="B40" s="56" t="s">
        <v>40</v>
      </c>
      <c r="C40" s="170" t="s">
        <v>249</v>
      </c>
      <c r="D40" s="170"/>
      <c r="E40" s="170"/>
      <c r="F40" s="170"/>
      <c r="G40" s="170"/>
      <c r="H40" s="170"/>
      <c r="I40" s="170"/>
      <c r="J40" s="170"/>
      <c r="K40" s="170"/>
      <c r="L40" s="170"/>
      <c r="M40" s="170"/>
      <c r="N40" s="170"/>
      <c r="O40" s="170"/>
      <c r="P40" s="178">
        <v>25000</v>
      </c>
      <c r="Q40" s="178"/>
      <c r="R40" s="178"/>
      <c r="S40" s="178"/>
      <c r="T40" s="55"/>
    </row>
    <row r="41" spans="2:20" ht="27.6" customHeight="1">
      <c r="B41" s="56" t="s">
        <v>41</v>
      </c>
      <c r="C41" s="175" t="s">
        <v>250</v>
      </c>
      <c r="D41" s="176"/>
      <c r="E41" s="176"/>
      <c r="F41" s="176"/>
      <c r="G41" s="176"/>
      <c r="H41" s="176"/>
      <c r="I41" s="176"/>
      <c r="J41" s="176"/>
      <c r="K41" s="176"/>
      <c r="L41" s="176"/>
      <c r="M41" s="176"/>
      <c r="N41" s="176"/>
      <c r="O41" s="177"/>
      <c r="P41" s="180">
        <f>'Composição do BDI'!D30</f>
        <v>0</v>
      </c>
      <c r="Q41" s="173"/>
      <c r="R41" s="173"/>
      <c r="S41" s="174"/>
      <c r="T41" s="55"/>
    </row>
    <row r="42" spans="2:20" ht="27.6" customHeight="1">
      <c r="B42" s="56" t="s">
        <v>42</v>
      </c>
      <c r="C42" s="175" t="s">
        <v>251</v>
      </c>
      <c r="D42" s="176"/>
      <c r="E42" s="176"/>
      <c r="F42" s="176"/>
      <c r="G42" s="176"/>
      <c r="H42" s="176"/>
      <c r="I42" s="176"/>
      <c r="J42" s="176"/>
      <c r="K42" s="176"/>
      <c r="L42" s="176"/>
      <c r="M42" s="176"/>
      <c r="N42" s="176"/>
      <c r="O42" s="177"/>
      <c r="P42" s="187">
        <f>P40+(P40*P41)</f>
        <v>25000</v>
      </c>
      <c r="Q42" s="188"/>
      <c r="R42" s="188"/>
      <c r="S42" s="189"/>
      <c r="T42" s="59" t="s">
        <v>243</v>
      </c>
    </row>
    <row r="43" spans="2:20" ht="27.6" customHeight="1">
      <c r="B43" s="56" t="s">
        <v>43</v>
      </c>
      <c r="C43" s="170" t="s">
        <v>244</v>
      </c>
      <c r="D43" s="170"/>
      <c r="E43" s="170"/>
      <c r="F43" s="170"/>
      <c r="G43" s="170"/>
      <c r="H43" s="170"/>
      <c r="I43" s="170"/>
      <c r="J43" s="170"/>
      <c r="K43" s="170"/>
      <c r="L43" s="170"/>
      <c r="M43" s="170"/>
      <c r="N43" s="170"/>
      <c r="O43" s="170"/>
      <c r="P43" s="178">
        <f>P42*12</f>
        <v>300000</v>
      </c>
      <c r="Q43" s="178"/>
      <c r="R43" s="178"/>
      <c r="S43" s="178"/>
    </row>
    <row r="44" spans="2:20">
      <c r="B44" s="55"/>
      <c r="C44" s="55"/>
      <c r="D44" s="55"/>
      <c r="E44" s="55"/>
      <c r="F44" s="55"/>
      <c r="G44" s="55"/>
      <c r="H44" s="55"/>
      <c r="I44" s="55"/>
      <c r="J44" s="55"/>
      <c r="K44" s="55"/>
      <c r="L44" s="55"/>
      <c r="M44" s="55"/>
      <c r="N44" s="55"/>
      <c r="O44" s="55"/>
      <c r="P44" s="55"/>
      <c r="Q44" s="55"/>
      <c r="R44" s="55"/>
      <c r="S44" s="55"/>
    </row>
    <row r="45" spans="2:20">
      <c r="B45" s="55"/>
      <c r="C45" s="55"/>
      <c r="D45" s="55"/>
      <c r="E45" s="55"/>
      <c r="F45" s="55"/>
      <c r="G45" s="55"/>
      <c r="H45" s="55"/>
      <c r="I45" s="55"/>
      <c r="J45" s="55"/>
      <c r="K45" s="55"/>
      <c r="L45" s="55"/>
      <c r="M45" s="55"/>
      <c r="N45" s="55"/>
      <c r="O45" s="55"/>
      <c r="P45" s="55"/>
      <c r="Q45" s="55"/>
      <c r="R45" s="55"/>
      <c r="S45" s="55"/>
    </row>
    <row r="46" spans="2:20" ht="44.25" customHeight="1">
      <c r="B46" s="56" t="s">
        <v>44</v>
      </c>
      <c r="C46" s="166" t="s">
        <v>45</v>
      </c>
      <c r="D46" s="166"/>
      <c r="E46" s="166"/>
      <c r="F46" s="166"/>
      <c r="G46" s="166"/>
      <c r="H46" s="166"/>
      <c r="I46" s="166"/>
      <c r="J46" s="166"/>
      <c r="K46" s="166" t="s">
        <v>46</v>
      </c>
      <c r="L46" s="166"/>
      <c r="M46" s="179" t="s">
        <v>47</v>
      </c>
      <c r="N46" s="179"/>
      <c r="O46" s="179"/>
      <c r="P46" s="166" t="s">
        <v>48</v>
      </c>
      <c r="Q46" s="166"/>
      <c r="R46" s="166"/>
      <c r="S46" s="166"/>
    </row>
    <row r="47" spans="2:20" ht="41.25" customHeight="1">
      <c r="B47" s="56">
        <v>1</v>
      </c>
      <c r="C47" s="182" t="s">
        <v>252</v>
      </c>
      <c r="D47" s="182"/>
      <c r="E47" s="182"/>
      <c r="F47" s="182"/>
      <c r="G47" s="182"/>
      <c r="H47" s="182"/>
      <c r="I47" s="182"/>
      <c r="J47" s="182"/>
      <c r="K47" s="170">
        <v>12</v>
      </c>
      <c r="L47" s="170"/>
      <c r="M47" s="171">
        <f>P18+P22+P26+P30</f>
        <v>0</v>
      </c>
      <c r="N47" s="171"/>
      <c r="O47" s="171"/>
      <c r="P47" s="171">
        <f>M47*K47</f>
        <v>0</v>
      </c>
      <c r="Q47" s="171"/>
      <c r="R47" s="171"/>
      <c r="S47" s="171"/>
    </row>
    <row r="48" spans="2:20" ht="42.75" customHeight="1">
      <c r="B48" s="56">
        <v>2</v>
      </c>
      <c r="C48" s="183" t="s">
        <v>253</v>
      </c>
      <c r="D48" s="183"/>
      <c r="E48" s="183"/>
      <c r="F48" s="183"/>
      <c r="G48" s="183"/>
      <c r="H48" s="183"/>
      <c r="I48" s="183"/>
      <c r="J48" s="183"/>
      <c r="K48" s="170">
        <v>12</v>
      </c>
      <c r="L48" s="170"/>
      <c r="M48" s="178">
        <f>P36</f>
        <v>15000</v>
      </c>
      <c r="N48" s="178"/>
      <c r="O48" s="178"/>
      <c r="P48" s="171">
        <f>M48*K48</f>
        <v>180000</v>
      </c>
      <c r="Q48" s="171"/>
      <c r="R48" s="171"/>
      <c r="S48" s="171"/>
    </row>
    <row r="49" spans="2:19" ht="41.25" customHeight="1">
      <c r="B49" s="56">
        <v>3</v>
      </c>
      <c r="C49" s="182" t="s">
        <v>254</v>
      </c>
      <c r="D49" s="182"/>
      <c r="E49" s="182"/>
      <c r="F49" s="182"/>
      <c r="G49" s="182"/>
      <c r="H49" s="182"/>
      <c r="I49" s="182"/>
      <c r="J49" s="182"/>
      <c r="K49" s="170">
        <v>12</v>
      </c>
      <c r="L49" s="170"/>
      <c r="M49" s="178">
        <f>P42</f>
        <v>25000</v>
      </c>
      <c r="N49" s="178"/>
      <c r="O49" s="178"/>
      <c r="P49" s="171">
        <f>M49*K49</f>
        <v>300000</v>
      </c>
      <c r="Q49" s="171"/>
      <c r="R49" s="171"/>
      <c r="S49" s="171"/>
    </row>
    <row r="50" spans="2:19" ht="42.75" customHeight="1">
      <c r="B50" s="57"/>
      <c r="C50" s="58"/>
      <c r="D50" s="58"/>
      <c r="E50" s="58"/>
      <c r="F50" s="58"/>
      <c r="G50" s="58"/>
      <c r="H50" s="58"/>
      <c r="I50" s="58"/>
      <c r="J50" s="58"/>
      <c r="K50" s="98" t="s">
        <v>49</v>
      </c>
      <c r="L50" s="98"/>
      <c r="M50" s="184">
        <f>SUM(M47:O49)</f>
        <v>40000</v>
      </c>
      <c r="N50" s="185"/>
      <c r="O50" s="186"/>
      <c r="P50" s="181">
        <f>SUM(P47:P49)</f>
        <v>480000</v>
      </c>
      <c r="Q50" s="181"/>
      <c r="R50" s="181"/>
      <c r="S50" s="181"/>
    </row>
  </sheetData>
  <mergeCells count="104">
    <mergeCell ref="P13:S13"/>
    <mergeCell ref="C14:G14"/>
    <mergeCell ref="H14:J14"/>
    <mergeCell ref="L14:O14"/>
    <mergeCell ref="P14:S14"/>
    <mergeCell ref="C15:G15"/>
    <mergeCell ref="H15:J15"/>
    <mergeCell ref="L15:O15"/>
    <mergeCell ref="P15:S15"/>
    <mergeCell ref="C13:G13"/>
    <mergeCell ref="H13:J13"/>
    <mergeCell ref="L13:O13"/>
    <mergeCell ref="C46:J46"/>
    <mergeCell ref="K46:L46"/>
    <mergeCell ref="M46:O46"/>
    <mergeCell ref="P46:S46"/>
    <mergeCell ref="C43:O43"/>
    <mergeCell ref="P43:S43"/>
    <mergeCell ref="C41:O41"/>
    <mergeCell ref="C42:O42"/>
    <mergeCell ref="P41:S41"/>
    <mergeCell ref="P42:S42"/>
    <mergeCell ref="P50:S50"/>
    <mergeCell ref="C47:J47"/>
    <mergeCell ref="K47:L47"/>
    <mergeCell ref="M47:O47"/>
    <mergeCell ref="P47:S47"/>
    <mergeCell ref="C48:J48"/>
    <mergeCell ref="K48:L48"/>
    <mergeCell ref="M48:O48"/>
    <mergeCell ref="P48:S48"/>
    <mergeCell ref="C49:J49"/>
    <mergeCell ref="K49:L49"/>
    <mergeCell ref="M49:O49"/>
    <mergeCell ref="P49:S49"/>
    <mergeCell ref="M50:O50"/>
    <mergeCell ref="P36:S36"/>
    <mergeCell ref="C36:O36"/>
    <mergeCell ref="C40:O40"/>
    <mergeCell ref="P40:S40"/>
    <mergeCell ref="B29:O29"/>
    <mergeCell ref="P29:S29"/>
    <mergeCell ref="C30:O30"/>
    <mergeCell ref="P30:S30"/>
    <mergeCell ref="C31:O31"/>
    <mergeCell ref="P31:S31"/>
    <mergeCell ref="B33:O33"/>
    <mergeCell ref="P33:S33"/>
    <mergeCell ref="C34:O34"/>
    <mergeCell ref="P34:S34"/>
    <mergeCell ref="C37:O37"/>
    <mergeCell ref="P37:S37"/>
    <mergeCell ref="B39:O39"/>
    <mergeCell ref="P39:S39"/>
    <mergeCell ref="C35:O35"/>
    <mergeCell ref="P35:S35"/>
    <mergeCell ref="C22:O22"/>
    <mergeCell ref="P22:S22"/>
    <mergeCell ref="C23:O23"/>
    <mergeCell ref="P23:S23"/>
    <mergeCell ref="B25:O25"/>
    <mergeCell ref="P25:S25"/>
    <mergeCell ref="C26:O26"/>
    <mergeCell ref="P26:S26"/>
    <mergeCell ref="C27:O27"/>
    <mergeCell ref="P27:S27"/>
    <mergeCell ref="C19:O19"/>
    <mergeCell ref="P19:S19"/>
    <mergeCell ref="B21:O21"/>
    <mergeCell ref="P21:S21"/>
    <mergeCell ref="B16:S16"/>
    <mergeCell ref="B17:O17"/>
    <mergeCell ref="P17:S17"/>
    <mergeCell ref="C18:O18"/>
    <mergeCell ref="P18:S18"/>
    <mergeCell ref="C8:F8"/>
    <mergeCell ref="H8:L8"/>
    <mergeCell ref="M8:P8"/>
    <mergeCell ref="Q8:S8"/>
    <mergeCell ref="B11:G11"/>
    <mergeCell ref="H11:J11"/>
    <mergeCell ref="L11:O11"/>
    <mergeCell ref="P11:S11"/>
    <mergeCell ref="C12:G12"/>
    <mergeCell ref="H12:J12"/>
    <mergeCell ref="L12:O12"/>
    <mergeCell ref="P12:S12"/>
    <mergeCell ref="C9:F9"/>
    <mergeCell ref="H9:L9"/>
    <mergeCell ref="M9:P9"/>
    <mergeCell ref="Q9:S9"/>
    <mergeCell ref="B2:S2"/>
    <mergeCell ref="B5:F5"/>
    <mergeCell ref="H5:L5"/>
    <mergeCell ref="M5:P5"/>
    <mergeCell ref="Q5:S5"/>
    <mergeCell ref="C7:F7"/>
    <mergeCell ref="H7:L7"/>
    <mergeCell ref="M7:P7"/>
    <mergeCell ref="Q7:S7"/>
    <mergeCell ref="C6:F6"/>
    <mergeCell ref="H6:L6"/>
    <mergeCell ref="M6:P6"/>
    <mergeCell ref="Q6:S6"/>
  </mergeCells>
  <pageMargins left="0.25" right="0.25" top="0.75" bottom="0.75" header="0.3" footer="0.3"/>
  <pageSetup paperSize="9" scale="70" firstPageNumber="0" fitToHeight="0" orientation="portrait" horizontalDpi="300" verticalDpi="300" r:id="rId1"/>
  <headerFooter>
    <oddHeader>&amp;A</oddHeader>
    <oddFooter>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U114"/>
  <sheetViews>
    <sheetView showGridLines="0" zoomScaleNormal="100" workbookViewId="0">
      <selection activeCell="M10" sqref="M10:R12"/>
    </sheetView>
  </sheetViews>
  <sheetFormatPr defaultRowHeight="15"/>
  <cols>
    <col min="1" max="5" width="4.7109375" customWidth="1"/>
    <col min="6" max="10" width="4.5703125" customWidth="1"/>
    <col min="11" max="11" width="20.7109375" customWidth="1"/>
    <col min="12" max="12" width="4.28515625" customWidth="1"/>
    <col min="13" max="13" width="4.5703125" customWidth="1"/>
    <col min="14" max="14" width="6" customWidth="1"/>
    <col min="15" max="15" width="7.7109375" customWidth="1"/>
    <col min="16" max="17" width="5.7109375" customWidth="1"/>
    <col min="18" max="18" width="21.140625" customWidth="1"/>
    <col min="19" max="20" width="4.7109375" customWidth="1"/>
    <col min="21" max="21" width="12.7109375" customWidth="1"/>
    <col min="22" max="992" width="4.7109375" customWidth="1"/>
  </cols>
  <sheetData>
    <row r="1" spans="2:18">
      <c r="B1" s="190"/>
      <c r="C1" s="190"/>
      <c r="D1" s="190"/>
      <c r="E1" s="190"/>
      <c r="F1" s="190"/>
      <c r="G1" s="6"/>
      <c r="H1" s="6"/>
      <c r="I1" s="6"/>
      <c r="J1" s="6"/>
      <c r="K1" s="6"/>
      <c r="L1" s="6"/>
      <c r="M1" s="6"/>
      <c r="N1" s="191"/>
      <c r="O1" s="191"/>
      <c r="P1" s="191"/>
      <c r="Q1" s="191"/>
      <c r="R1" s="191"/>
    </row>
    <row r="2" spans="2:18">
      <c r="B2" s="190"/>
      <c r="C2" s="190"/>
      <c r="D2" s="190"/>
      <c r="E2" s="190"/>
      <c r="F2" s="190"/>
      <c r="G2" s="6"/>
      <c r="H2" s="6"/>
      <c r="I2" s="6"/>
      <c r="J2" s="6"/>
      <c r="K2" s="6"/>
      <c r="L2" s="6"/>
      <c r="M2" s="6"/>
      <c r="N2" s="191"/>
      <c r="O2" s="191"/>
      <c r="P2" s="191"/>
      <c r="Q2" s="191"/>
      <c r="R2" s="191"/>
    </row>
    <row r="3" spans="2:18" ht="19.5">
      <c r="B3" s="192" t="s">
        <v>50</v>
      </c>
      <c r="C3" s="192"/>
      <c r="D3" s="192"/>
      <c r="E3" s="192"/>
      <c r="F3" s="192"/>
      <c r="G3" s="192"/>
      <c r="H3" s="192"/>
      <c r="I3" s="192"/>
      <c r="J3" s="192"/>
      <c r="K3" s="192"/>
      <c r="L3" s="192"/>
      <c r="M3" s="192"/>
      <c r="N3" s="192"/>
      <c r="O3" s="192"/>
      <c r="P3" s="192"/>
      <c r="Q3" s="192"/>
      <c r="R3" s="192"/>
    </row>
    <row r="4" spans="2:18" ht="15.75">
      <c r="B4" s="5"/>
      <c r="C4" s="193" t="s">
        <v>51</v>
      </c>
      <c r="D4" s="193"/>
      <c r="E4" s="193"/>
      <c r="F4" s="193"/>
      <c r="G4" s="193"/>
      <c r="H4" s="193"/>
      <c r="I4" s="193"/>
      <c r="J4" s="193"/>
      <c r="K4" s="193"/>
      <c r="L4" s="194" t="s">
        <v>272</v>
      </c>
      <c r="M4" s="194"/>
      <c r="N4" s="194"/>
      <c r="O4" s="194"/>
      <c r="P4" s="194"/>
      <c r="Q4" s="194"/>
      <c r="R4" s="194"/>
    </row>
    <row r="5" spans="2:18">
      <c r="B5" s="195" t="s">
        <v>52</v>
      </c>
      <c r="C5" s="195"/>
      <c r="D5" s="195"/>
      <c r="E5" s="195"/>
      <c r="F5" s="195"/>
      <c r="G5" s="195"/>
      <c r="H5" s="195"/>
      <c r="I5" s="195"/>
      <c r="J5" s="195"/>
      <c r="K5" s="195"/>
      <c r="L5" s="195"/>
      <c r="M5" s="195"/>
      <c r="N5" s="195"/>
      <c r="O5" s="195"/>
      <c r="P5" s="195"/>
      <c r="Q5" s="195"/>
      <c r="R5" s="195"/>
    </row>
    <row r="6" spans="2:18">
      <c r="B6" s="196" t="s">
        <v>53</v>
      </c>
      <c r="C6" s="196"/>
      <c r="D6" s="196"/>
      <c r="E6" s="196"/>
      <c r="F6" s="196"/>
      <c r="G6" s="196"/>
      <c r="H6" s="196"/>
      <c r="I6" s="196"/>
      <c r="J6" s="196"/>
      <c r="K6" s="196"/>
      <c r="L6" s="196"/>
      <c r="M6" s="196"/>
      <c r="N6" s="196"/>
      <c r="O6" s="196"/>
      <c r="P6" s="196"/>
      <c r="Q6" s="196"/>
      <c r="R6" s="196"/>
    </row>
    <row r="7" spans="2:18">
      <c r="B7" s="197">
        <v>1</v>
      </c>
      <c r="C7" s="197"/>
      <c r="D7" s="198" t="s">
        <v>54</v>
      </c>
      <c r="E7" s="198"/>
      <c r="F7" s="198"/>
      <c r="G7" s="198"/>
      <c r="H7" s="198"/>
      <c r="I7" s="198"/>
      <c r="J7" s="198"/>
      <c r="K7" s="198"/>
      <c r="L7" s="198"/>
      <c r="M7" s="199" t="str">
        <f>L4</f>
        <v>Supervisor Técnico local de manutenção</v>
      </c>
      <c r="N7" s="199"/>
      <c r="O7" s="199"/>
      <c r="P7" s="199"/>
      <c r="Q7" s="199"/>
      <c r="R7" s="199"/>
    </row>
    <row r="8" spans="2:18">
      <c r="B8" s="197">
        <v>2</v>
      </c>
      <c r="C8" s="197"/>
      <c r="D8" s="200" t="s">
        <v>281</v>
      </c>
      <c r="E8" s="200"/>
      <c r="F8" s="200"/>
      <c r="G8" s="200"/>
      <c r="H8" s="200"/>
      <c r="I8" s="200"/>
      <c r="J8" s="200"/>
      <c r="K8" s="200"/>
      <c r="L8" s="200"/>
      <c r="M8" s="201"/>
      <c r="N8" s="201"/>
      <c r="O8" s="201"/>
      <c r="P8" s="201"/>
      <c r="Q8" s="201"/>
      <c r="R8" s="201"/>
    </row>
    <row r="9" spans="2:18">
      <c r="B9" s="197">
        <v>3</v>
      </c>
      <c r="C9" s="197"/>
      <c r="D9" s="200" t="s">
        <v>55</v>
      </c>
      <c r="E9" s="200"/>
      <c r="F9" s="200"/>
      <c r="G9" s="200"/>
      <c r="H9" s="200"/>
      <c r="I9" s="200"/>
      <c r="J9" s="200"/>
      <c r="K9" s="200"/>
      <c r="L9" s="200"/>
      <c r="M9" s="202" t="s">
        <v>321</v>
      </c>
      <c r="N9" s="202"/>
      <c r="O9" s="202"/>
      <c r="P9" s="202"/>
      <c r="Q9" s="202"/>
      <c r="R9" s="202"/>
    </row>
    <row r="10" spans="2:18">
      <c r="B10" s="204">
        <v>4</v>
      </c>
      <c r="C10" s="205"/>
      <c r="D10" s="206" t="s">
        <v>307</v>
      </c>
      <c r="E10" s="207"/>
      <c r="F10" s="207"/>
      <c r="G10" s="207"/>
      <c r="H10" s="207"/>
      <c r="I10" s="207"/>
      <c r="J10" s="207"/>
      <c r="K10" s="207"/>
      <c r="L10" s="208"/>
      <c r="M10" s="209"/>
      <c r="N10" s="210"/>
      <c r="O10" s="210"/>
      <c r="P10" s="210"/>
      <c r="Q10" s="210"/>
      <c r="R10" s="211"/>
    </row>
    <row r="11" spans="2:18">
      <c r="B11" s="204">
        <v>5</v>
      </c>
      <c r="C11" s="205"/>
      <c r="D11" s="206" t="s">
        <v>308</v>
      </c>
      <c r="E11" s="207"/>
      <c r="F11" s="207"/>
      <c r="G11" s="207"/>
      <c r="H11" s="207"/>
      <c r="I11" s="207"/>
      <c r="J11" s="207"/>
      <c r="K11" s="207"/>
      <c r="L11" s="208"/>
      <c r="M11" s="209"/>
      <c r="N11" s="210"/>
      <c r="O11" s="210"/>
      <c r="P11" s="210"/>
      <c r="Q11" s="210"/>
      <c r="R11" s="211"/>
    </row>
    <row r="12" spans="2:18">
      <c r="B12" s="197">
        <v>6</v>
      </c>
      <c r="C12" s="197"/>
      <c r="D12" s="200" t="s">
        <v>56</v>
      </c>
      <c r="E12" s="200"/>
      <c r="F12" s="200"/>
      <c r="G12" s="200"/>
      <c r="H12" s="200"/>
      <c r="I12" s="200"/>
      <c r="J12" s="200"/>
      <c r="K12" s="200"/>
      <c r="L12" s="200"/>
      <c r="M12" s="203"/>
      <c r="N12" s="203"/>
      <c r="O12" s="203"/>
      <c r="P12" s="203"/>
      <c r="Q12" s="203"/>
      <c r="R12" s="203"/>
    </row>
    <row r="14" spans="2:18">
      <c r="C14" s="1" t="s">
        <v>57</v>
      </c>
      <c r="D14" s="1"/>
      <c r="E14" s="1"/>
      <c r="F14" s="1"/>
      <c r="G14" s="1"/>
      <c r="H14" s="1"/>
      <c r="I14" s="1"/>
      <c r="J14" s="1"/>
      <c r="K14" s="1"/>
      <c r="L14" s="1"/>
      <c r="M14" s="1"/>
      <c r="N14" s="1"/>
      <c r="O14" s="1"/>
      <c r="P14" s="1"/>
      <c r="Q14" s="1"/>
      <c r="R14" s="1"/>
    </row>
    <row r="15" spans="2:18">
      <c r="B15" s="196" t="s">
        <v>53</v>
      </c>
      <c r="C15" s="196"/>
      <c r="D15" s="196"/>
      <c r="E15" s="196"/>
      <c r="F15" s="196"/>
      <c r="G15" s="196"/>
      <c r="H15" s="196"/>
      <c r="I15" s="196"/>
      <c r="J15" s="196"/>
      <c r="K15" s="196"/>
      <c r="L15" s="196"/>
      <c r="M15" s="196"/>
      <c r="N15" s="196"/>
      <c r="O15" s="196"/>
      <c r="P15" s="196"/>
      <c r="Q15" s="196"/>
      <c r="R15" s="196"/>
    </row>
    <row r="16" spans="2:18">
      <c r="B16" s="7" t="s">
        <v>0</v>
      </c>
      <c r="C16" s="200" t="s">
        <v>58</v>
      </c>
      <c r="D16" s="200"/>
      <c r="E16" s="200"/>
      <c r="F16" s="200"/>
      <c r="G16" s="200"/>
      <c r="H16" s="200"/>
      <c r="I16" s="200"/>
      <c r="J16" s="200"/>
      <c r="K16" s="200"/>
      <c r="L16" s="200"/>
      <c r="M16" s="200"/>
      <c r="N16" s="200"/>
      <c r="O16" s="212"/>
      <c r="P16" s="212"/>
      <c r="Q16" s="212"/>
      <c r="R16" s="212"/>
    </row>
    <row r="17" spans="2:18">
      <c r="B17" s="7" t="s">
        <v>1</v>
      </c>
      <c r="C17" s="200" t="s">
        <v>59</v>
      </c>
      <c r="D17" s="200"/>
      <c r="E17" s="200"/>
      <c r="F17" s="200"/>
      <c r="G17" s="200"/>
      <c r="H17" s="200"/>
      <c r="I17" s="200"/>
      <c r="J17" s="200"/>
      <c r="K17" s="200"/>
      <c r="L17" s="200"/>
      <c r="M17" s="200"/>
      <c r="N17" s="200"/>
      <c r="O17" s="212"/>
      <c r="P17" s="212"/>
      <c r="Q17" s="212"/>
      <c r="R17" s="212"/>
    </row>
    <row r="18" spans="2:18">
      <c r="B18" s="7" t="s">
        <v>2</v>
      </c>
      <c r="C18" s="213" t="s">
        <v>60</v>
      </c>
      <c r="D18" s="213"/>
      <c r="E18" s="213"/>
      <c r="F18" s="213"/>
      <c r="G18" s="213"/>
      <c r="H18" s="213"/>
      <c r="I18" s="213"/>
      <c r="J18" s="213"/>
      <c r="K18" s="213"/>
      <c r="L18" s="213"/>
      <c r="M18" s="213"/>
      <c r="N18" s="213"/>
      <c r="O18" s="212">
        <v>0</v>
      </c>
      <c r="P18" s="212"/>
      <c r="Q18" s="212"/>
      <c r="R18" s="212"/>
    </row>
    <row r="19" spans="2:18">
      <c r="B19" s="7" t="s">
        <v>3</v>
      </c>
      <c r="C19" s="200" t="s">
        <v>61</v>
      </c>
      <c r="D19" s="200"/>
      <c r="E19" s="200"/>
      <c r="F19" s="200"/>
      <c r="G19" s="200"/>
      <c r="H19" s="200"/>
      <c r="I19" s="200"/>
      <c r="J19" s="200"/>
      <c r="K19" s="200"/>
      <c r="L19" s="200"/>
      <c r="M19" s="200"/>
      <c r="N19" s="200"/>
      <c r="O19" s="212">
        <v>0</v>
      </c>
      <c r="P19" s="212"/>
      <c r="Q19" s="212"/>
      <c r="R19" s="212"/>
    </row>
    <row r="20" spans="2:18">
      <c r="B20" s="7" t="s">
        <v>23</v>
      </c>
      <c r="C20" s="200" t="s">
        <v>62</v>
      </c>
      <c r="D20" s="200"/>
      <c r="E20" s="200"/>
      <c r="F20" s="200"/>
      <c r="G20" s="200"/>
      <c r="H20" s="200"/>
      <c r="I20" s="200"/>
      <c r="J20" s="200"/>
      <c r="K20" s="200"/>
      <c r="L20" s="200"/>
      <c r="M20" s="200"/>
      <c r="N20" s="200"/>
      <c r="O20" s="212">
        <v>0</v>
      </c>
      <c r="P20" s="212"/>
      <c r="Q20" s="212"/>
      <c r="R20" s="212"/>
    </row>
    <row r="21" spans="2:18">
      <c r="B21" s="7" t="s">
        <v>24</v>
      </c>
      <c r="C21" s="200" t="s">
        <v>63</v>
      </c>
      <c r="D21" s="200"/>
      <c r="E21" s="200"/>
      <c r="F21" s="200"/>
      <c r="G21" s="200"/>
      <c r="H21" s="200"/>
      <c r="I21" s="200"/>
      <c r="J21" s="200"/>
      <c r="K21" s="200"/>
      <c r="L21" s="200"/>
      <c r="M21" s="200"/>
      <c r="N21" s="200"/>
      <c r="O21" s="212">
        <v>0</v>
      </c>
      <c r="P21" s="212"/>
      <c r="Q21" s="212"/>
      <c r="R21" s="212"/>
    </row>
    <row r="22" spans="2:18">
      <c r="B22" s="7" t="s">
        <v>26</v>
      </c>
      <c r="C22" s="200" t="s">
        <v>64</v>
      </c>
      <c r="D22" s="200"/>
      <c r="E22" s="200"/>
      <c r="F22" s="200"/>
      <c r="G22" s="200"/>
      <c r="H22" s="200"/>
      <c r="I22" s="200"/>
      <c r="J22" s="200"/>
      <c r="K22" s="200"/>
      <c r="L22" s="200"/>
      <c r="M22" s="200"/>
      <c r="N22" s="200"/>
      <c r="O22" s="212">
        <v>0</v>
      </c>
      <c r="P22" s="212"/>
      <c r="Q22" s="212"/>
      <c r="R22" s="212"/>
    </row>
    <row r="23" spans="2:18">
      <c r="C23" s="8"/>
      <c r="D23" s="214" t="s">
        <v>65</v>
      </c>
      <c r="E23" s="214"/>
      <c r="F23" s="214"/>
      <c r="G23" s="214"/>
      <c r="H23" s="214"/>
      <c r="I23" s="214"/>
      <c r="J23" s="214"/>
      <c r="K23" s="214"/>
      <c r="L23" s="214"/>
      <c r="M23" s="214"/>
      <c r="N23" s="214"/>
      <c r="O23" s="215">
        <f>SUM(O16:R22)</f>
        <v>0</v>
      </c>
      <c r="P23" s="215"/>
      <c r="Q23" s="215"/>
      <c r="R23" s="215"/>
    </row>
    <row r="25" spans="2:18">
      <c r="C25" s="1" t="s">
        <v>66</v>
      </c>
      <c r="D25" s="1"/>
      <c r="E25" s="1"/>
      <c r="F25" s="1"/>
      <c r="G25" s="1"/>
      <c r="H25" s="1"/>
      <c r="I25" s="1"/>
      <c r="J25" s="1"/>
      <c r="K25" s="1"/>
      <c r="L25" s="1"/>
      <c r="M25" s="1"/>
      <c r="N25" s="1"/>
      <c r="O25" s="1"/>
      <c r="P25" s="1"/>
      <c r="Q25" s="1"/>
      <c r="R25" s="1"/>
    </row>
    <row r="26" spans="2:18">
      <c r="B26" s="196" t="s">
        <v>53</v>
      </c>
      <c r="C26" s="196"/>
      <c r="D26" s="196"/>
      <c r="E26" s="196"/>
      <c r="F26" s="196"/>
      <c r="G26" s="196"/>
      <c r="H26" s="196"/>
      <c r="I26" s="196"/>
      <c r="J26" s="196"/>
      <c r="K26" s="196"/>
      <c r="L26" s="196"/>
      <c r="M26" s="196"/>
      <c r="N26" s="196"/>
      <c r="O26" s="196"/>
      <c r="P26" s="196"/>
      <c r="Q26" s="196"/>
      <c r="R26" s="196"/>
    </row>
    <row r="27" spans="2:18">
      <c r="B27" s="7" t="s">
        <v>0</v>
      </c>
      <c r="C27" s="200" t="s">
        <v>67</v>
      </c>
      <c r="D27" s="200"/>
      <c r="E27" s="200"/>
      <c r="F27" s="200"/>
      <c r="G27" s="200"/>
      <c r="H27" s="200"/>
      <c r="I27" s="200"/>
      <c r="J27" s="200"/>
      <c r="K27" s="200"/>
      <c r="L27" s="200"/>
      <c r="M27" s="200"/>
      <c r="N27" s="200"/>
      <c r="O27" s="48"/>
      <c r="P27" s="216" t="s">
        <v>68</v>
      </c>
      <c r="Q27" s="217"/>
      <c r="R27" s="48"/>
    </row>
    <row r="28" spans="2:18">
      <c r="B28" s="7" t="s">
        <v>1</v>
      </c>
      <c r="C28" s="200" t="s">
        <v>69</v>
      </c>
      <c r="D28" s="200"/>
      <c r="E28" s="200"/>
      <c r="F28" s="200"/>
      <c r="G28" s="200"/>
      <c r="H28" s="200"/>
      <c r="I28" s="200"/>
      <c r="J28" s="200"/>
      <c r="K28" s="200"/>
      <c r="L28" s="200"/>
      <c r="M28" s="200"/>
      <c r="N28" s="200"/>
      <c r="O28" s="48"/>
      <c r="P28" s="216"/>
      <c r="Q28" s="217"/>
      <c r="R28" s="48"/>
    </row>
    <row r="29" spans="2:18">
      <c r="B29" s="7" t="s">
        <v>2</v>
      </c>
      <c r="C29" s="200" t="s">
        <v>70</v>
      </c>
      <c r="D29" s="200"/>
      <c r="E29" s="200"/>
      <c r="F29" s="200"/>
      <c r="G29" s="200"/>
      <c r="H29" s="200"/>
      <c r="I29" s="200"/>
      <c r="J29" s="200"/>
      <c r="K29" s="200"/>
      <c r="L29" s="200"/>
      <c r="M29" s="200"/>
      <c r="N29" s="200"/>
      <c r="O29" s="37"/>
      <c r="P29" s="38"/>
      <c r="Q29" s="38"/>
      <c r="R29" s="155"/>
    </row>
    <row r="30" spans="2:18">
      <c r="B30" s="7" t="s">
        <v>3</v>
      </c>
      <c r="C30" s="200" t="s">
        <v>71</v>
      </c>
      <c r="D30" s="200"/>
      <c r="E30" s="200"/>
      <c r="F30" s="200"/>
      <c r="G30" s="200"/>
      <c r="H30" s="200"/>
      <c r="I30" s="200"/>
      <c r="J30" s="200"/>
      <c r="K30" s="200"/>
      <c r="L30" s="200"/>
      <c r="M30" s="200"/>
      <c r="N30" s="200"/>
      <c r="O30" s="39"/>
      <c r="P30" s="40"/>
      <c r="Q30" s="40"/>
      <c r="R30" s="48"/>
    </row>
    <row r="31" spans="2:18">
      <c r="B31" s="7" t="s">
        <v>23</v>
      </c>
      <c r="C31" s="200" t="s">
        <v>72</v>
      </c>
      <c r="D31" s="200"/>
      <c r="E31" s="200"/>
      <c r="F31" s="200"/>
      <c r="G31" s="200"/>
      <c r="H31" s="200"/>
      <c r="I31" s="200"/>
      <c r="J31" s="200"/>
      <c r="K31" s="200"/>
      <c r="L31" s="200"/>
      <c r="M31" s="200"/>
      <c r="N31" s="200"/>
      <c r="O31" s="216"/>
      <c r="P31" s="218"/>
      <c r="Q31" s="217"/>
      <c r="R31" s="48"/>
    </row>
    <row r="32" spans="2:18">
      <c r="C32" s="8"/>
      <c r="D32" s="214" t="s">
        <v>73</v>
      </c>
      <c r="E32" s="214"/>
      <c r="F32" s="214"/>
      <c r="G32" s="214"/>
      <c r="H32" s="214"/>
      <c r="I32" s="214"/>
      <c r="J32" s="214"/>
      <c r="K32" s="214"/>
      <c r="L32" s="214"/>
      <c r="M32" s="214"/>
      <c r="N32" s="214"/>
      <c r="O32" s="215">
        <f>SUM(R27:R31)</f>
        <v>0</v>
      </c>
      <c r="P32" s="215"/>
      <c r="Q32" s="215"/>
      <c r="R32" s="215"/>
    </row>
    <row r="34" spans="2:18">
      <c r="C34" s="1" t="s">
        <v>74</v>
      </c>
      <c r="D34" s="1"/>
      <c r="E34" s="1"/>
      <c r="F34" s="1"/>
      <c r="G34" s="1"/>
      <c r="H34" s="1"/>
      <c r="I34" s="1"/>
      <c r="J34" s="1"/>
      <c r="K34" s="1"/>
      <c r="L34" s="1"/>
      <c r="M34" s="1"/>
      <c r="N34" s="1"/>
      <c r="O34" s="1"/>
      <c r="P34" s="1"/>
      <c r="Q34" s="1"/>
      <c r="R34" s="1"/>
    </row>
    <row r="35" spans="2:18">
      <c r="B35" s="196" t="s">
        <v>53</v>
      </c>
      <c r="C35" s="196"/>
      <c r="D35" s="196"/>
      <c r="E35" s="196"/>
      <c r="F35" s="196"/>
      <c r="G35" s="196"/>
      <c r="H35" s="196"/>
      <c r="I35" s="196"/>
      <c r="J35" s="196"/>
      <c r="K35" s="196"/>
      <c r="L35" s="196"/>
      <c r="M35" s="196"/>
      <c r="N35" s="196"/>
      <c r="O35" s="196"/>
      <c r="P35" s="196"/>
      <c r="Q35" s="196"/>
      <c r="R35" s="196"/>
    </row>
    <row r="36" spans="2:18">
      <c r="B36" s="9" t="s">
        <v>0</v>
      </c>
      <c r="C36" s="200" t="s">
        <v>298</v>
      </c>
      <c r="D36" s="200"/>
      <c r="E36" s="200"/>
      <c r="F36" s="200"/>
      <c r="G36" s="200"/>
      <c r="H36" s="200"/>
      <c r="I36" s="200"/>
      <c r="J36" s="200"/>
      <c r="K36" s="200"/>
      <c r="L36" s="200"/>
      <c r="M36" s="200"/>
      <c r="N36" s="200"/>
      <c r="O36" s="212">
        <f>'Uniforme, EPI e crachá'!H21</f>
        <v>0</v>
      </c>
      <c r="P36" s="212"/>
      <c r="Q36" s="212"/>
      <c r="R36" s="212"/>
    </row>
    <row r="37" spans="2:18">
      <c r="B37" s="9" t="s">
        <v>3</v>
      </c>
      <c r="C37" s="200"/>
      <c r="D37" s="200"/>
      <c r="E37" s="200"/>
      <c r="F37" s="200"/>
      <c r="G37" s="200"/>
      <c r="H37" s="200"/>
      <c r="I37" s="200"/>
      <c r="J37" s="200"/>
      <c r="K37" s="200"/>
      <c r="L37" s="200"/>
      <c r="M37" s="200"/>
      <c r="N37" s="200"/>
      <c r="O37" s="212"/>
      <c r="P37" s="212"/>
      <c r="Q37" s="212"/>
      <c r="R37" s="212"/>
    </row>
    <row r="38" spans="2:18">
      <c r="C38" s="8"/>
      <c r="D38" s="214" t="s">
        <v>75</v>
      </c>
      <c r="E38" s="214"/>
      <c r="F38" s="214"/>
      <c r="G38" s="214"/>
      <c r="H38" s="214"/>
      <c r="I38" s="214"/>
      <c r="J38" s="214"/>
      <c r="K38" s="214"/>
      <c r="L38" s="214"/>
      <c r="M38" s="214"/>
      <c r="N38" s="214"/>
      <c r="O38" s="215">
        <f>SUM(O36:R37)</f>
        <v>0</v>
      </c>
      <c r="P38" s="215"/>
      <c r="Q38" s="215"/>
      <c r="R38" s="215"/>
    </row>
    <row r="40" spans="2:18">
      <c r="C40" s="1" t="s">
        <v>76</v>
      </c>
      <c r="D40" s="1"/>
      <c r="E40" s="1"/>
      <c r="F40" s="1"/>
      <c r="G40" s="1"/>
      <c r="H40" s="1"/>
      <c r="I40" s="1"/>
      <c r="J40" s="1"/>
      <c r="K40" s="1"/>
      <c r="L40" s="1"/>
      <c r="M40" s="195"/>
      <c r="N40" s="195"/>
      <c r="O40" s="195"/>
      <c r="P40" s="195"/>
      <c r="Q40" s="195"/>
      <c r="R40" s="195"/>
    </row>
    <row r="41" spans="2:18">
      <c r="C41" s="1" t="s">
        <v>77</v>
      </c>
      <c r="D41" s="1"/>
      <c r="E41" s="1"/>
      <c r="F41" s="1"/>
      <c r="G41" s="1"/>
      <c r="H41" s="1"/>
      <c r="I41" s="1"/>
      <c r="J41" s="1"/>
      <c r="K41" s="1"/>
      <c r="M41" s="195"/>
      <c r="N41" s="195"/>
      <c r="O41" s="195"/>
      <c r="P41" s="195"/>
      <c r="Q41" s="195"/>
      <c r="R41" s="195"/>
    </row>
    <row r="42" spans="2:18">
      <c r="B42" s="196" t="s">
        <v>53</v>
      </c>
      <c r="C42" s="196"/>
      <c r="D42" s="196"/>
      <c r="E42" s="196"/>
      <c r="F42" s="196"/>
      <c r="G42" s="196"/>
      <c r="H42" s="196"/>
      <c r="I42" s="196"/>
      <c r="J42" s="196"/>
      <c r="K42" s="196"/>
      <c r="L42" s="196"/>
      <c r="M42" s="196"/>
      <c r="N42" s="196"/>
      <c r="O42" s="196"/>
      <c r="P42" s="196"/>
      <c r="Q42" s="196"/>
      <c r="R42" s="196"/>
    </row>
    <row r="43" spans="2:18">
      <c r="B43" s="9" t="s">
        <v>0</v>
      </c>
      <c r="C43" s="200" t="s">
        <v>78</v>
      </c>
      <c r="D43" s="200"/>
      <c r="E43" s="200"/>
      <c r="F43" s="200"/>
      <c r="G43" s="200"/>
      <c r="H43" s="200"/>
      <c r="I43" s="200"/>
      <c r="J43" s="200"/>
      <c r="K43" s="200"/>
      <c r="L43" s="219">
        <v>0.2</v>
      </c>
      <c r="M43" s="219"/>
      <c r="N43" s="219"/>
      <c r="O43" s="212">
        <f>($O$23)*L43</f>
        <v>0</v>
      </c>
      <c r="P43" s="212"/>
      <c r="Q43" s="212"/>
      <c r="R43" s="212"/>
    </row>
    <row r="44" spans="2:18">
      <c r="B44" s="9" t="s">
        <v>1</v>
      </c>
      <c r="C44" s="200" t="s">
        <v>79</v>
      </c>
      <c r="D44" s="200"/>
      <c r="E44" s="200"/>
      <c r="F44" s="200"/>
      <c r="G44" s="200"/>
      <c r="H44" s="200"/>
      <c r="I44" s="200"/>
      <c r="J44" s="200"/>
      <c r="K44" s="200"/>
      <c r="L44" s="220">
        <v>1.4999999999999999E-2</v>
      </c>
      <c r="M44" s="220"/>
      <c r="N44" s="220"/>
      <c r="O44" s="212">
        <f>($O$23)*L44</f>
        <v>0</v>
      </c>
      <c r="P44" s="212"/>
      <c r="Q44" s="212"/>
      <c r="R44" s="212"/>
    </row>
    <row r="45" spans="2:18">
      <c r="B45" s="9" t="s">
        <v>2</v>
      </c>
      <c r="C45" s="200" t="s">
        <v>80</v>
      </c>
      <c r="D45" s="200"/>
      <c r="E45" s="200"/>
      <c r="F45" s="200"/>
      <c r="G45" s="200"/>
      <c r="H45" s="200"/>
      <c r="I45" s="200"/>
      <c r="J45" s="200"/>
      <c r="K45" s="200"/>
      <c r="L45" s="220">
        <v>0.01</v>
      </c>
      <c r="M45" s="220"/>
      <c r="N45" s="220"/>
      <c r="O45" s="212">
        <f t="shared" ref="O45:O50" si="0">($O$23)*L45</f>
        <v>0</v>
      </c>
      <c r="P45" s="212"/>
      <c r="Q45" s="212"/>
      <c r="R45" s="212"/>
    </row>
    <row r="46" spans="2:18">
      <c r="B46" s="9" t="s">
        <v>3</v>
      </c>
      <c r="C46" s="200" t="s">
        <v>81</v>
      </c>
      <c r="D46" s="200"/>
      <c r="E46" s="200"/>
      <c r="F46" s="200"/>
      <c r="G46" s="200"/>
      <c r="H46" s="200"/>
      <c r="I46" s="200"/>
      <c r="J46" s="200"/>
      <c r="K46" s="200"/>
      <c r="L46" s="220">
        <v>2E-3</v>
      </c>
      <c r="M46" s="220"/>
      <c r="N46" s="220"/>
      <c r="O46" s="212">
        <f>($O$23)*L46</f>
        <v>0</v>
      </c>
      <c r="P46" s="212"/>
      <c r="Q46" s="212"/>
      <c r="R46" s="212"/>
    </row>
    <row r="47" spans="2:18">
      <c r="B47" s="9" t="s">
        <v>23</v>
      </c>
      <c r="C47" s="200" t="s">
        <v>82</v>
      </c>
      <c r="D47" s="200"/>
      <c r="E47" s="200"/>
      <c r="F47" s="200"/>
      <c r="G47" s="200"/>
      <c r="H47" s="200"/>
      <c r="I47" s="200"/>
      <c r="J47" s="200"/>
      <c r="K47" s="200"/>
      <c r="L47" s="220">
        <v>2.5000000000000001E-2</v>
      </c>
      <c r="M47" s="220"/>
      <c r="N47" s="220"/>
      <c r="O47" s="212">
        <f t="shared" si="0"/>
        <v>0</v>
      </c>
      <c r="P47" s="212"/>
      <c r="Q47" s="212"/>
      <c r="R47" s="212"/>
    </row>
    <row r="48" spans="2:18">
      <c r="B48" s="9" t="s">
        <v>24</v>
      </c>
      <c r="C48" s="200" t="s">
        <v>83</v>
      </c>
      <c r="D48" s="200"/>
      <c r="E48" s="200"/>
      <c r="F48" s="200"/>
      <c r="G48" s="200"/>
      <c r="H48" s="200"/>
      <c r="I48" s="200"/>
      <c r="J48" s="200"/>
      <c r="K48" s="200"/>
      <c r="L48" s="220">
        <v>0.08</v>
      </c>
      <c r="M48" s="220"/>
      <c r="N48" s="220"/>
      <c r="O48" s="212">
        <f t="shared" si="0"/>
        <v>0</v>
      </c>
      <c r="P48" s="212"/>
      <c r="Q48" s="212"/>
      <c r="R48" s="212"/>
    </row>
    <row r="49" spans="2:18">
      <c r="B49" s="9" t="s">
        <v>26</v>
      </c>
      <c r="C49" s="224" t="s">
        <v>343</v>
      </c>
      <c r="D49" s="222"/>
      <c r="E49" s="222"/>
      <c r="F49" s="222"/>
      <c r="G49" s="222"/>
      <c r="H49" s="223"/>
      <c r="I49" s="221" t="s">
        <v>380</v>
      </c>
      <c r="J49" s="222"/>
      <c r="K49" s="223"/>
      <c r="L49" s="220"/>
      <c r="M49" s="220"/>
      <c r="N49" s="220"/>
      <c r="O49" s="212">
        <f t="shared" si="0"/>
        <v>0</v>
      </c>
      <c r="P49" s="212"/>
      <c r="Q49" s="212"/>
      <c r="R49" s="212"/>
    </row>
    <row r="50" spans="2:18">
      <c r="B50" s="9" t="s">
        <v>28</v>
      </c>
      <c r="C50" s="200" t="s">
        <v>84</v>
      </c>
      <c r="D50" s="200"/>
      <c r="E50" s="200"/>
      <c r="F50" s="200"/>
      <c r="G50" s="200"/>
      <c r="H50" s="200"/>
      <c r="I50" s="200"/>
      <c r="J50" s="200"/>
      <c r="K50" s="200"/>
      <c r="L50" s="220">
        <v>6.0000000000000001E-3</v>
      </c>
      <c r="M50" s="220"/>
      <c r="N50" s="220"/>
      <c r="O50" s="212">
        <f t="shared" si="0"/>
        <v>0</v>
      </c>
      <c r="P50" s="212"/>
      <c r="Q50" s="212"/>
      <c r="R50" s="212"/>
    </row>
    <row r="52" spans="2:18">
      <c r="C52" s="225" t="s">
        <v>85</v>
      </c>
      <c r="D52" s="225"/>
      <c r="E52" s="225"/>
      <c r="F52" s="225"/>
      <c r="G52" s="225"/>
      <c r="H52" s="225"/>
      <c r="I52" s="225"/>
      <c r="J52" s="225"/>
      <c r="K52" s="225"/>
      <c r="L52" s="226">
        <f>SUM(L43:N51)</f>
        <v>0.33800000000000008</v>
      </c>
      <c r="M52" s="226"/>
      <c r="N52" s="226"/>
      <c r="O52" s="215">
        <f>SUM(O43:R51)</f>
        <v>0</v>
      </c>
      <c r="P52" s="215"/>
      <c r="Q52" s="215"/>
      <c r="R52" s="215"/>
    </row>
    <row r="54" spans="2:18">
      <c r="C54" s="1" t="s">
        <v>76</v>
      </c>
      <c r="D54" s="1"/>
      <c r="E54" s="1"/>
      <c r="F54" s="1"/>
      <c r="G54" s="1"/>
      <c r="H54" s="1"/>
      <c r="I54" s="1"/>
      <c r="J54" s="1"/>
      <c r="K54" s="1"/>
      <c r="L54" s="1"/>
      <c r="M54" s="1"/>
      <c r="N54" s="1"/>
      <c r="O54" s="1"/>
      <c r="P54" s="1"/>
      <c r="Q54" s="1"/>
      <c r="R54" s="1"/>
    </row>
    <row r="55" spans="2:18">
      <c r="C55" s="1" t="s">
        <v>86</v>
      </c>
      <c r="D55" s="1"/>
      <c r="E55" s="1"/>
      <c r="F55" s="1"/>
      <c r="G55" s="1"/>
      <c r="H55" s="1"/>
      <c r="I55" s="1"/>
      <c r="J55" s="1"/>
      <c r="K55" s="1"/>
      <c r="L55" s="1"/>
      <c r="M55" s="1"/>
      <c r="N55" s="1"/>
      <c r="O55" s="1"/>
      <c r="P55" s="1"/>
      <c r="Q55" s="1"/>
      <c r="R55" s="1"/>
    </row>
    <row r="56" spans="2:18">
      <c r="B56" s="196" t="s">
        <v>53</v>
      </c>
      <c r="C56" s="196"/>
      <c r="D56" s="196"/>
      <c r="E56" s="196"/>
      <c r="F56" s="196"/>
      <c r="G56" s="196"/>
      <c r="H56" s="196"/>
      <c r="I56" s="196"/>
      <c r="J56" s="196"/>
      <c r="K56" s="196"/>
      <c r="L56" s="196"/>
      <c r="M56" s="196"/>
      <c r="N56" s="196"/>
      <c r="O56" s="196"/>
      <c r="P56" s="196"/>
      <c r="Q56" s="196"/>
      <c r="R56" s="196"/>
    </row>
    <row r="57" spans="2:18">
      <c r="B57" s="9" t="s">
        <v>0</v>
      </c>
      <c r="C57" s="200" t="s">
        <v>87</v>
      </c>
      <c r="D57" s="200"/>
      <c r="E57" s="200"/>
      <c r="F57" s="200"/>
      <c r="G57" s="200"/>
      <c r="H57" s="200"/>
      <c r="I57" s="200"/>
      <c r="J57" s="200"/>
      <c r="K57" s="200"/>
      <c r="L57" s="227"/>
      <c r="M57" s="227"/>
      <c r="N57" s="227"/>
      <c r="O57" s="212">
        <f>($O$23)*L57</f>
        <v>0</v>
      </c>
      <c r="P57" s="212"/>
      <c r="Q57" s="212"/>
      <c r="R57" s="212"/>
    </row>
    <row r="58" spans="2:18">
      <c r="B58" s="9" t="s">
        <v>1</v>
      </c>
      <c r="C58" s="200" t="s">
        <v>328</v>
      </c>
      <c r="D58" s="200"/>
      <c r="E58" s="200"/>
      <c r="F58" s="200"/>
      <c r="G58" s="200"/>
      <c r="H58" s="200"/>
      <c r="I58" s="200"/>
      <c r="J58" s="200"/>
      <c r="K58" s="200"/>
      <c r="L58" s="220"/>
      <c r="M58" s="220"/>
      <c r="N58" s="220"/>
      <c r="O58" s="212">
        <f>($O$23)*L58</f>
        <v>0</v>
      </c>
      <c r="P58" s="212"/>
      <c r="Q58" s="212"/>
      <c r="R58" s="212"/>
    </row>
    <row r="59" spans="2:18">
      <c r="B59" s="9"/>
      <c r="C59" s="221" t="s">
        <v>337</v>
      </c>
      <c r="D59" s="222"/>
      <c r="E59" s="222"/>
      <c r="F59" s="222"/>
      <c r="G59" s="222"/>
      <c r="H59" s="222"/>
      <c r="I59" s="222"/>
      <c r="J59" s="222"/>
      <c r="K59" s="223"/>
      <c r="L59" s="231"/>
      <c r="M59" s="232"/>
      <c r="N59" s="233"/>
      <c r="O59" s="216"/>
      <c r="P59" s="218"/>
      <c r="Q59" s="218"/>
      <c r="R59" s="217"/>
    </row>
    <row r="60" spans="2:18" ht="14.25" customHeight="1">
      <c r="B60" s="9" t="s">
        <v>2</v>
      </c>
      <c r="C60" s="228" t="s">
        <v>335</v>
      </c>
      <c r="D60" s="229"/>
      <c r="E60" s="229"/>
      <c r="F60" s="229"/>
      <c r="G60" s="229"/>
      <c r="H60" s="229"/>
      <c r="I60" s="229"/>
      <c r="J60" s="229"/>
      <c r="K60" s="230"/>
      <c r="L60" s="220"/>
      <c r="M60" s="220"/>
      <c r="N60" s="220"/>
      <c r="O60" s="212">
        <f>($O$23)*L60</f>
        <v>0</v>
      </c>
      <c r="P60" s="212"/>
      <c r="Q60" s="212"/>
      <c r="R60" s="212"/>
    </row>
    <row r="62" spans="2:18">
      <c r="C62" s="225" t="s">
        <v>85</v>
      </c>
      <c r="D62" s="225"/>
      <c r="E62" s="225"/>
      <c r="F62" s="225"/>
      <c r="G62" s="225"/>
      <c r="H62" s="225"/>
      <c r="I62" s="225"/>
      <c r="J62" s="225"/>
      <c r="K62" s="225"/>
      <c r="L62" s="226">
        <f>SUM(L57,L58,L60)</f>
        <v>0</v>
      </c>
      <c r="M62" s="226"/>
      <c r="N62" s="226"/>
      <c r="O62" s="215">
        <f>SUM(O57:R61)</f>
        <v>0</v>
      </c>
      <c r="P62" s="215"/>
      <c r="Q62" s="215"/>
      <c r="R62" s="215"/>
    </row>
    <row r="64" spans="2:18">
      <c r="C64" s="1" t="s">
        <v>88</v>
      </c>
      <c r="D64" s="1"/>
      <c r="E64" s="1"/>
      <c r="F64" s="1"/>
      <c r="G64" s="1"/>
      <c r="H64" s="1"/>
      <c r="I64" s="1"/>
      <c r="J64" s="1"/>
      <c r="K64" s="1"/>
      <c r="L64" s="1"/>
      <c r="M64" s="1"/>
      <c r="N64" s="1"/>
      <c r="O64" s="1"/>
      <c r="P64" s="1"/>
      <c r="Q64" s="1"/>
      <c r="R64" s="1"/>
    </row>
    <row r="65" spans="2:21">
      <c r="B65" s="196" t="s">
        <v>53</v>
      </c>
      <c r="C65" s="196"/>
      <c r="D65" s="196"/>
      <c r="E65" s="196"/>
      <c r="F65" s="196"/>
      <c r="G65" s="196"/>
      <c r="H65" s="196"/>
      <c r="I65" s="196"/>
      <c r="J65" s="196"/>
      <c r="K65" s="196"/>
      <c r="L65" s="196"/>
      <c r="M65" s="196"/>
      <c r="N65" s="196"/>
      <c r="O65" s="196"/>
      <c r="P65" s="196"/>
      <c r="Q65" s="196"/>
      <c r="R65" s="196"/>
    </row>
    <row r="66" spans="2:21">
      <c r="B66" s="9" t="s">
        <v>0</v>
      </c>
      <c r="C66" s="200" t="s">
        <v>89</v>
      </c>
      <c r="D66" s="200"/>
      <c r="E66" s="200"/>
      <c r="F66" s="200"/>
      <c r="G66" s="200"/>
      <c r="H66" s="200"/>
      <c r="I66" s="200"/>
      <c r="J66" s="200"/>
      <c r="K66" s="200"/>
      <c r="L66" s="234"/>
      <c r="M66" s="234"/>
      <c r="N66" s="234"/>
      <c r="O66" s="212">
        <f>($O$23)*L66</f>
        <v>0</v>
      </c>
      <c r="P66" s="212"/>
      <c r="Q66" s="212"/>
      <c r="R66" s="212"/>
    </row>
    <row r="67" spans="2:21">
      <c r="B67" s="9" t="s">
        <v>1</v>
      </c>
      <c r="C67" s="200" t="s">
        <v>90</v>
      </c>
      <c r="D67" s="200"/>
      <c r="E67" s="200"/>
      <c r="F67" s="200"/>
      <c r="G67" s="200"/>
      <c r="H67" s="200"/>
      <c r="I67" s="200"/>
      <c r="J67" s="200"/>
      <c r="K67" s="200"/>
      <c r="L67" s="234"/>
      <c r="M67" s="234"/>
      <c r="N67" s="234"/>
      <c r="O67" s="212">
        <f t="shared" ref="O67:O71" si="1">($O$23)*L67</f>
        <v>0</v>
      </c>
      <c r="P67" s="212"/>
      <c r="Q67" s="212"/>
      <c r="R67" s="212"/>
    </row>
    <row r="68" spans="2:21" ht="15" customHeight="1">
      <c r="B68" s="9" t="s">
        <v>2</v>
      </c>
      <c r="C68" s="228" t="s">
        <v>91</v>
      </c>
      <c r="D68" s="229"/>
      <c r="E68" s="229"/>
      <c r="F68" s="229"/>
      <c r="G68" s="229"/>
      <c r="H68" s="229"/>
      <c r="I68" s="229"/>
      <c r="J68" s="229"/>
      <c r="K68" s="230"/>
      <c r="L68" s="234"/>
      <c r="M68" s="234"/>
      <c r="N68" s="234"/>
      <c r="O68" s="212">
        <f t="shared" si="1"/>
        <v>0</v>
      </c>
      <c r="P68" s="212"/>
      <c r="Q68" s="212"/>
      <c r="R68" s="212"/>
    </row>
    <row r="69" spans="2:21">
      <c r="B69" s="9" t="s">
        <v>3</v>
      </c>
      <c r="C69" s="200" t="s">
        <v>92</v>
      </c>
      <c r="D69" s="200"/>
      <c r="E69" s="200"/>
      <c r="F69" s="200"/>
      <c r="G69" s="200"/>
      <c r="H69" s="200"/>
      <c r="I69" s="200"/>
      <c r="J69" s="200"/>
      <c r="K69" s="200"/>
      <c r="L69" s="220"/>
      <c r="M69" s="220"/>
      <c r="N69" s="220"/>
      <c r="O69" s="212">
        <f>($O$23)*L69</f>
        <v>0</v>
      </c>
      <c r="P69" s="212"/>
      <c r="Q69" s="212"/>
      <c r="R69" s="212"/>
    </row>
    <row r="70" spans="2:21">
      <c r="B70" s="9" t="s">
        <v>23</v>
      </c>
      <c r="C70" s="200" t="s">
        <v>93</v>
      </c>
      <c r="D70" s="200"/>
      <c r="E70" s="200"/>
      <c r="F70" s="200"/>
      <c r="G70" s="200"/>
      <c r="H70" s="200"/>
      <c r="I70" s="200"/>
      <c r="J70" s="200"/>
      <c r="K70" s="200"/>
      <c r="L70" s="234"/>
      <c r="M70" s="234"/>
      <c r="N70" s="234"/>
      <c r="O70" s="212">
        <f t="shared" si="1"/>
        <v>0</v>
      </c>
      <c r="P70" s="212"/>
      <c r="Q70" s="212"/>
      <c r="R70" s="212"/>
    </row>
    <row r="71" spans="2:21" ht="15" customHeight="1">
      <c r="B71" s="9" t="s">
        <v>24</v>
      </c>
      <c r="C71" s="228" t="s">
        <v>94</v>
      </c>
      <c r="D71" s="229"/>
      <c r="E71" s="229"/>
      <c r="F71" s="229"/>
      <c r="G71" s="229"/>
      <c r="H71" s="229"/>
      <c r="I71" s="229"/>
      <c r="J71" s="229"/>
      <c r="K71" s="230"/>
      <c r="L71" s="234"/>
      <c r="M71" s="234"/>
      <c r="N71" s="234"/>
      <c r="O71" s="212">
        <f t="shared" si="1"/>
        <v>0</v>
      </c>
      <c r="P71" s="212"/>
      <c r="Q71" s="212"/>
      <c r="R71" s="212"/>
    </row>
    <row r="72" spans="2:21">
      <c r="C72" s="8"/>
      <c r="D72" s="225" t="s">
        <v>85</v>
      </c>
      <c r="E72" s="225"/>
      <c r="F72" s="225"/>
      <c r="G72" s="225"/>
      <c r="H72" s="225"/>
      <c r="I72" s="225"/>
      <c r="J72" s="225"/>
      <c r="K72" s="225"/>
      <c r="L72" s="226">
        <f>SUM(L66:N71)</f>
        <v>0</v>
      </c>
      <c r="M72" s="225"/>
      <c r="N72" s="225"/>
      <c r="O72" s="215">
        <f>SUM(O66:R71)</f>
        <v>0</v>
      </c>
      <c r="P72" s="215"/>
      <c r="Q72" s="215"/>
      <c r="R72" s="215"/>
    </row>
    <row r="74" spans="2:21">
      <c r="C74" s="1" t="s">
        <v>95</v>
      </c>
      <c r="D74" s="1"/>
      <c r="E74" s="1"/>
      <c r="F74" s="1"/>
      <c r="G74" s="1"/>
      <c r="H74" s="1"/>
      <c r="I74" s="1"/>
      <c r="J74" s="1"/>
      <c r="K74" s="1"/>
      <c r="L74" s="1"/>
      <c r="M74" s="1"/>
      <c r="N74" s="1"/>
      <c r="O74" s="1"/>
      <c r="P74" s="1"/>
      <c r="Q74" s="1"/>
      <c r="R74" s="1"/>
    </row>
    <row r="75" spans="2:21">
      <c r="B75" s="196" t="s">
        <v>53</v>
      </c>
      <c r="C75" s="196"/>
      <c r="D75" s="196"/>
      <c r="E75" s="196"/>
      <c r="F75" s="196"/>
      <c r="G75" s="196"/>
      <c r="H75" s="196"/>
      <c r="I75" s="196"/>
      <c r="J75" s="196"/>
      <c r="K75" s="196"/>
      <c r="L75" s="196"/>
      <c r="M75" s="196"/>
      <c r="N75" s="196"/>
      <c r="O75" s="196"/>
      <c r="P75" s="196"/>
      <c r="Q75" s="196"/>
      <c r="R75" s="196"/>
    </row>
    <row r="76" spans="2:21">
      <c r="B76" s="9" t="s">
        <v>0</v>
      </c>
      <c r="C76" s="200" t="s">
        <v>339</v>
      </c>
      <c r="D76" s="200"/>
      <c r="E76" s="200"/>
      <c r="F76" s="200"/>
      <c r="G76" s="200"/>
      <c r="H76" s="200"/>
      <c r="I76" s="200"/>
      <c r="J76" s="200"/>
      <c r="K76" s="200"/>
      <c r="L76" s="220"/>
      <c r="M76" s="220"/>
      <c r="N76" s="220"/>
      <c r="O76" s="212">
        <f>($O$23)*L76</f>
        <v>0</v>
      </c>
      <c r="P76" s="212"/>
      <c r="Q76" s="212"/>
      <c r="R76" s="212"/>
    </row>
    <row r="77" spans="2:21">
      <c r="B77" s="9" t="s">
        <v>1</v>
      </c>
      <c r="C77" s="200" t="s">
        <v>340</v>
      </c>
      <c r="D77" s="200"/>
      <c r="E77" s="200"/>
      <c r="F77" s="200"/>
      <c r="G77" s="200"/>
      <c r="H77" s="200"/>
      <c r="I77" s="200"/>
      <c r="J77" s="200"/>
      <c r="K77" s="200"/>
      <c r="L77" s="220"/>
      <c r="M77" s="220"/>
      <c r="N77" s="220"/>
      <c r="O77" s="212">
        <f t="shared" ref="O77:O79" si="2">($O$23)*L77</f>
        <v>0</v>
      </c>
      <c r="P77" s="212"/>
      <c r="Q77" s="212"/>
      <c r="R77" s="212"/>
    </row>
    <row r="78" spans="2:21">
      <c r="B78" s="9" t="s">
        <v>2</v>
      </c>
      <c r="C78" s="200" t="s">
        <v>341</v>
      </c>
      <c r="D78" s="200"/>
      <c r="E78" s="200"/>
      <c r="F78" s="200"/>
      <c r="G78" s="200"/>
      <c r="H78" s="200"/>
      <c r="I78" s="200"/>
      <c r="J78" s="200"/>
      <c r="K78" s="200"/>
      <c r="L78" s="231"/>
      <c r="M78" s="232"/>
      <c r="N78" s="233"/>
      <c r="O78" s="212">
        <f t="shared" si="2"/>
        <v>0</v>
      </c>
      <c r="P78" s="212"/>
      <c r="Q78" s="212"/>
      <c r="R78" s="212"/>
    </row>
    <row r="79" spans="2:21">
      <c r="B79" s="9" t="s">
        <v>3</v>
      </c>
      <c r="C79" s="12" t="s">
        <v>342</v>
      </c>
      <c r="D79" s="12"/>
      <c r="E79" s="12"/>
      <c r="F79" s="12"/>
      <c r="G79" s="12"/>
      <c r="H79" s="12"/>
      <c r="I79" s="12"/>
      <c r="J79" s="12"/>
      <c r="K79" s="12"/>
      <c r="L79" s="231"/>
      <c r="M79" s="232"/>
      <c r="N79" s="233"/>
      <c r="O79" s="212">
        <f t="shared" si="2"/>
        <v>0</v>
      </c>
      <c r="P79" s="212"/>
      <c r="Q79" s="212"/>
      <c r="R79" s="212"/>
    </row>
    <row r="80" spans="2:21" ht="15.75" customHeight="1">
      <c r="B80" s="9" t="s">
        <v>23</v>
      </c>
      <c r="C80" s="237" t="s">
        <v>344</v>
      </c>
      <c r="D80" s="238"/>
      <c r="E80" s="238"/>
      <c r="F80" s="238"/>
      <c r="G80" s="238"/>
      <c r="H80" s="238"/>
      <c r="I80" s="238"/>
      <c r="J80" s="238"/>
      <c r="K80" s="239"/>
      <c r="L80" s="220"/>
      <c r="M80" s="220"/>
      <c r="N80" s="220"/>
      <c r="O80" s="212">
        <f>($O$23)*L80</f>
        <v>0</v>
      </c>
      <c r="P80" s="212"/>
      <c r="Q80" s="212"/>
      <c r="R80" s="212"/>
      <c r="U80" s="127"/>
    </row>
    <row r="81" spans="2:18" ht="24" customHeight="1">
      <c r="B81" s="9" t="s">
        <v>24</v>
      </c>
      <c r="C81" s="228" t="s">
        <v>338</v>
      </c>
      <c r="D81" s="229"/>
      <c r="E81" s="229"/>
      <c r="F81" s="229"/>
      <c r="G81" s="229"/>
      <c r="H81" s="229"/>
      <c r="I81" s="229"/>
      <c r="J81" s="229"/>
      <c r="K81" s="230"/>
      <c r="L81" s="231"/>
      <c r="M81" s="232"/>
      <c r="N81" s="233"/>
      <c r="O81" s="212">
        <f>($O$23)*L81</f>
        <v>0</v>
      </c>
      <c r="P81" s="212"/>
      <c r="Q81" s="212"/>
      <c r="R81" s="212"/>
    </row>
    <row r="82" spans="2:18">
      <c r="C82" s="8"/>
      <c r="D82" s="225" t="s">
        <v>85</v>
      </c>
      <c r="E82" s="225"/>
      <c r="F82" s="225"/>
      <c r="G82" s="225"/>
      <c r="H82" s="225"/>
      <c r="I82" s="225"/>
      <c r="J82" s="225"/>
      <c r="K82" s="225"/>
      <c r="L82" s="226">
        <f>SUM(L76:N81)</f>
        <v>0</v>
      </c>
      <c r="M82" s="225"/>
      <c r="N82" s="225"/>
      <c r="O82" s="215">
        <f>SUM(O76:R80)</f>
        <v>0</v>
      </c>
      <c r="P82" s="215"/>
      <c r="Q82" s="215"/>
      <c r="R82" s="215"/>
    </row>
    <row r="84" spans="2:18">
      <c r="C84" s="1" t="s">
        <v>96</v>
      </c>
      <c r="D84" s="1"/>
      <c r="E84" s="1"/>
      <c r="F84" s="1"/>
      <c r="G84" s="1"/>
      <c r="H84" s="1"/>
      <c r="I84" s="1"/>
      <c r="J84" s="1"/>
      <c r="K84" s="1"/>
      <c r="L84" s="1"/>
      <c r="M84" s="1"/>
      <c r="N84" s="1"/>
      <c r="O84" s="1"/>
      <c r="P84" s="1"/>
      <c r="Q84" s="1"/>
      <c r="R84" s="1"/>
    </row>
    <row r="85" spans="2:18">
      <c r="B85" s="10">
        <v>4</v>
      </c>
      <c r="C85" s="235" t="s">
        <v>97</v>
      </c>
      <c r="D85" s="235"/>
      <c r="E85" s="235"/>
      <c r="F85" s="235"/>
      <c r="G85" s="235"/>
      <c r="H85" s="235"/>
      <c r="I85" s="235"/>
      <c r="J85" s="235"/>
      <c r="K85" s="235"/>
      <c r="L85" s="235"/>
      <c r="M85" s="235"/>
      <c r="N85" s="235"/>
      <c r="O85" s="196" t="s">
        <v>21</v>
      </c>
      <c r="P85" s="196"/>
      <c r="Q85" s="196"/>
      <c r="R85" s="196"/>
    </row>
    <row r="86" spans="2:18">
      <c r="B86" s="7" t="s">
        <v>98</v>
      </c>
      <c r="C86" s="200" t="s">
        <v>99</v>
      </c>
      <c r="D86" s="200"/>
      <c r="E86" s="200"/>
      <c r="F86" s="200"/>
      <c r="G86" s="200"/>
      <c r="H86" s="200"/>
      <c r="I86" s="200"/>
      <c r="J86" s="200"/>
      <c r="K86" s="200"/>
      <c r="L86" s="200"/>
      <c r="M86" s="200"/>
      <c r="N86" s="200"/>
      <c r="O86" s="236">
        <f>O52</f>
        <v>0</v>
      </c>
      <c r="P86" s="236"/>
      <c r="Q86" s="236"/>
      <c r="R86" s="236"/>
    </row>
    <row r="87" spans="2:18">
      <c r="B87" s="7" t="s">
        <v>100</v>
      </c>
      <c r="C87" s="200" t="s">
        <v>101</v>
      </c>
      <c r="D87" s="200"/>
      <c r="E87" s="200"/>
      <c r="F87" s="200"/>
      <c r="G87" s="200"/>
      <c r="H87" s="200"/>
      <c r="I87" s="200"/>
      <c r="J87" s="200"/>
      <c r="K87" s="200"/>
      <c r="L87" s="200"/>
      <c r="M87" s="200"/>
      <c r="N87" s="200"/>
      <c r="O87" s="236">
        <f>O62</f>
        <v>0</v>
      </c>
      <c r="P87" s="236"/>
      <c r="Q87" s="236"/>
      <c r="R87" s="236"/>
    </row>
    <row r="88" spans="2:18">
      <c r="B88" s="7" t="s">
        <v>102</v>
      </c>
      <c r="C88" s="200" t="s">
        <v>103</v>
      </c>
      <c r="D88" s="200"/>
      <c r="E88" s="200"/>
      <c r="F88" s="200"/>
      <c r="G88" s="200"/>
      <c r="H88" s="200"/>
      <c r="I88" s="200"/>
      <c r="J88" s="200"/>
      <c r="K88" s="200"/>
      <c r="L88" s="200"/>
      <c r="M88" s="200"/>
      <c r="N88" s="200"/>
      <c r="O88" s="236">
        <f>O72</f>
        <v>0</v>
      </c>
      <c r="P88" s="236"/>
      <c r="Q88" s="236"/>
      <c r="R88" s="236"/>
    </row>
    <row r="89" spans="2:18">
      <c r="B89" s="7" t="s">
        <v>104</v>
      </c>
      <c r="C89" s="200" t="s">
        <v>105</v>
      </c>
      <c r="D89" s="200"/>
      <c r="E89" s="200"/>
      <c r="F89" s="200"/>
      <c r="G89" s="200"/>
      <c r="H89" s="200"/>
      <c r="I89" s="200"/>
      <c r="J89" s="200"/>
      <c r="K89" s="200"/>
      <c r="L89" s="200"/>
      <c r="M89" s="200"/>
      <c r="N89" s="200"/>
      <c r="O89" s="236">
        <f>O82</f>
        <v>0</v>
      </c>
      <c r="P89" s="236"/>
      <c r="Q89" s="236"/>
      <c r="R89" s="236"/>
    </row>
    <row r="90" spans="2:18">
      <c r="B90" s="7" t="s">
        <v>106</v>
      </c>
      <c r="C90" s="200" t="s">
        <v>64</v>
      </c>
      <c r="D90" s="200"/>
      <c r="E90" s="200"/>
      <c r="F90" s="200"/>
      <c r="G90" s="200"/>
      <c r="H90" s="200"/>
      <c r="I90" s="200"/>
      <c r="J90" s="200"/>
      <c r="K90" s="200"/>
      <c r="L90" s="200"/>
      <c r="M90" s="200"/>
      <c r="N90" s="200"/>
      <c r="O90" s="200"/>
      <c r="P90" s="200"/>
      <c r="Q90" s="200"/>
      <c r="R90" s="200"/>
    </row>
    <row r="91" spans="2:18">
      <c r="C91" s="8"/>
      <c r="D91" s="214" t="s">
        <v>85</v>
      </c>
      <c r="E91" s="214"/>
      <c r="F91" s="214"/>
      <c r="G91" s="214"/>
      <c r="H91" s="214"/>
      <c r="I91" s="214"/>
      <c r="J91" s="214"/>
      <c r="K91" s="214"/>
      <c r="L91" s="214"/>
      <c r="M91" s="214"/>
      <c r="N91" s="214"/>
      <c r="O91" s="215">
        <f>SUM(O86:R90)</f>
        <v>0</v>
      </c>
      <c r="P91" s="215"/>
      <c r="Q91" s="215"/>
      <c r="R91" s="215"/>
    </row>
    <row r="92" spans="2:18">
      <c r="C92" s="8"/>
      <c r="D92" s="49"/>
      <c r="E92" s="49"/>
      <c r="F92" s="49"/>
      <c r="G92" s="49"/>
      <c r="H92" s="49"/>
      <c r="I92" s="49"/>
      <c r="J92" s="49"/>
      <c r="K92" s="49"/>
      <c r="L92" s="49"/>
      <c r="M92" s="49"/>
      <c r="N92" s="49"/>
      <c r="O92" s="11"/>
      <c r="P92" s="11"/>
      <c r="Q92" s="11"/>
      <c r="R92" s="11"/>
    </row>
    <row r="93" spans="2:18">
      <c r="C93" s="1" t="s">
        <v>107</v>
      </c>
      <c r="D93" s="1"/>
      <c r="E93" s="1"/>
      <c r="F93" s="1"/>
      <c r="G93" s="1"/>
      <c r="H93" s="1"/>
      <c r="I93" s="1"/>
      <c r="J93" s="1"/>
      <c r="K93" s="1"/>
      <c r="L93" s="1"/>
      <c r="M93" s="1"/>
      <c r="N93" s="1"/>
      <c r="O93" s="195"/>
      <c r="P93" s="195"/>
      <c r="Q93" s="195"/>
      <c r="R93" s="195"/>
    </row>
    <row r="94" spans="2:18">
      <c r="B94" s="196" t="s">
        <v>108</v>
      </c>
      <c r="C94" s="196"/>
      <c r="D94" s="196"/>
      <c r="E94" s="196"/>
      <c r="F94" s="196"/>
      <c r="G94" s="196"/>
      <c r="H94" s="196"/>
      <c r="I94" s="196"/>
      <c r="J94" s="196"/>
      <c r="K94" s="196"/>
      <c r="L94" s="196"/>
      <c r="M94" s="196"/>
      <c r="N94" s="196"/>
      <c r="O94" s="196" t="s">
        <v>21</v>
      </c>
      <c r="P94" s="196"/>
      <c r="Q94" s="196"/>
      <c r="R94" s="196"/>
    </row>
    <row r="95" spans="2:18">
      <c r="B95" s="9" t="s">
        <v>0</v>
      </c>
      <c r="C95" s="200" t="s">
        <v>109</v>
      </c>
      <c r="D95" s="200"/>
      <c r="E95" s="200"/>
      <c r="F95" s="200"/>
      <c r="G95" s="200"/>
      <c r="H95" s="200"/>
      <c r="I95" s="200"/>
      <c r="J95" s="200"/>
      <c r="K95" s="200"/>
      <c r="L95" s="220"/>
      <c r="M95" s="220"/>
      <c r="N95" s="220"/>
      <c r="O95" s="212">
        <f>L95*($O$91+$O$82+$O$72+$O$62+$O$52+$O$38+$O$32+$O$23)</f>
        <v>0</v>
      </c>
      <c r="P95" s="212"/>
      <c r="Q95" s="212"/>
      <c r="R95" s="212"/>
    </row>
    <row r="96" spans="2:18">
      <c r="B96" s="9" t="s">
        <v>1</v>
      </c>
      <c r="C96" s="200" t="s">
        <v>110</v>
      </c>
      <c r="D96" s="200"/>
      <c r="E96" s="200"/>
      <c r="F96" s="200"/>
      <c r="G96" s="200"/>
      <c r="H96" s="200"/>
      <c r="I96" s="200"/>
      <c r="J96" s="200"/>
      <c r="K96" s="200"/>
      <c r="L96" s="220"/>
      <c r="M96" s="220"/>
      <c r="N96" s="220"/>
      <c r="O96" s="212">
        <f>L96*($O$91+$O$82+$O$72+$O$62+$O$52+$O$38+$O$32+$O$23+$O$95)</f>
        <v>0</v>
      </c>
      <c r="P96" s="212"/>
      <c r="Q96" s="212"/>
      <c r="R96" s="212"/>
    </row>
    <row r="97" spans="2:18">
      <c r="B97" s="9" t="s">
        <v>2</v>
      </c>
      <c r="C97" s="200" t="s">
        <v>111</v>
      </c>
      <c r="D97" s="200"/>
      <c r="E97" s="200"/>
      <c r="F97" s="200"/>
      <c r="G97" s="200"/>
      <c r="H97" s="200"/>
      <c r="I97" s="200"/>
      <c r="J97" s="200"/>
      <c r="K97" s="200"/>
      <c r="L97" s="243"/>
      <c r="M97" s="243"/>
      <c r="N97" s="243"/>
      <c r="O97" s="212"/>
      <c r="P97" s="212"/>
      <c r="Q97" s="212"/>
      <c r="R97" s="212"/>
    </row>
    <row r="98" spans="2:18">
      <c r="B98" s="9" t="s">
        <v>3</v>
      </c>
      <c r="C98" s="244" t="s">
        <v>283</v>
      </c>
      <c r="D98" s="200"/>
      <c r="E98" s="200"/>
      <c r="F98" s="200"/>
      <c r="G98" s="200"/>
      <c r="H98" s="200"/>
      <c r="I98" s="200"/>
      <c r="J98" s="200"/>
      <c r="K98" s="200"/>
      <c r="L98" s="231"/>
      <c r="M98" s="232"/>
      <c r="N98" s="233"/>
      <c r="O98" s="212">
        <f>L98*(($O$91+$O$82+$O$72+$O$62+$O$52+$O$38+$O$32+$O$23+$O$95+$O$96)/(1-($L$98+$L$101)))</f>
        <v>0</v>
      </c>
      <c r="P98" s="212"/>
      <c r="Q98" s="212"/>
      <c r="R98" s="212"/>
    </row>
    <row r="99" spans="2:18">
      <c r="B99" s="9"/>
      <c r="C99" s="245" t="s">
        <v>235</v>
      </c>
      <c r="D99" s="246"/>
      <c r="E99" s="246"/>
      <c r="F99" s="246"/>
      <c r="G99" s="246"/>
      <c r="H99" s="246"/>
      <c r="I99" s="246"/>
      <c r="J99" s="246"/>
      <c r="K99" s="247"/>
      <c r="L99" s="231"/>
      <c r="M99" s="232"/>
      <c r="N99" s="233"/>
      <c r="O99" s="212">
        <f>ROUND((L97*L99),2)</f>
        <v>0</v>
      </c>
      <c r="P99" s="212"/>
      <c r="Q99" s="212"/>
      <c r="R99" s="212"/>
    </row>
    <row r="100" spans="2:18">
      <c r="B100" s="9"/>
      <c r="C100" s="245" t="s">
        <v>234</v>
      </c>
      <c r="D100" s="246"/>
      <c r="E100" s="246"/>
      <c r="F100" s="246"/>
      <c r="G100" s="246"/>
      <c r="H100" s="246"/>
      <c r="I100" s="246"/>
      <c r="J100" s="246"/>
      <c r="K100" s="247"/>
      <c r="L100" s="231"/>
      <c r="M100" s="232"/>
      <c r="N100" s="233"/>
      <c r="O100" s="212">
        <f>ROUND((L97*L100),2)</f>
        <v>0</v>
      </c>
      <c r="P100" s="212"/>
      <c r="Q100" s="212"/>
      <c r="R100" s="212"/>
    </row>
    <row r="101" spans="2:18">
      <c r="B101" s="9" t="s">
        <v>23</v>
      </c>
      <c r="C101" s="200" t="s">
        <v>112</v>
      </c>
      <c r="D101" s="200"/>
      <c r="E101" s="200"/>
      <c r="F101" s="200"/>
      <c r="G101" s="200"/>
      <c r="H101" s="200"/>
      <c r="I101" s="200"/>
      <c r="J101" s="200"/>
      <c r="K101" s="200"/>
      <c r="L101" s="220"/>
      <c r="M101" s="220"/>
      <c r="N101" s="220"/>
      <c r="O101" s="212">
        <f>ROUND((L97*L101),2)</f>
        <v>0</v>
      </c>
      <c r="P101" s="212"/>
      <c r="Q101" s="212"/>
      <c r="R101" s="212"/>
    </row>
    <row r="102" spans="2:18">
      <c r="C102" s="8"/>
      <c r="D102" s="225" t="s">
        <v>113</v>
      </c>
      <c r="E102" s="225"/>
      <c r="F102" s="225"/>
      <c r="G102" s="225"/>
      <c r="H102" s="225"/>
      <c r="I102" s="225"/>
      <c r="J102" s="225"/>
      <c r="K102" s="225"/>
      <c r="L102" s="226">
        <f>L95+L96+L99+L100+L101</f>
        <v>0</v>
      </c>
      <c r="M102" s="226"/>
      <c r="N102" s="226"/>
      <c r="O102" s="215">
        <f>SUM(O95:R101)</f>
        <v>0</v>
      </c>
      <c r="P102" s="215"/>
      <c r="Q102" s="215"/>
      <c r="R102" s="215"/>
    </row>
    <row r="104" spans="2:18">
      <c r="C104" s="1" t="s">
        <v>114</v>
      </c>
      <c r="D104" s="1"/>
      <c r="E104" s="1"/>
      <c r="F104" s="1"/>
      <c r="G104" s="1"/>
      <c r="H104" s="1"/>
      <c r="I104" s="1"/>
      <c r="J104" s="1"/>
      <c r="K104" s="1"/>
      <c r="L104" s="1"/>
      <c r="M104" s="1"/>
      <c r="N104" s="1"/>
      <c r="O104" s="1"/>
      <c r="P104" s="1"/>
      <c r="Q104" s="1"/>
      <c r="R104" s="1"/>
    </row>
    <row r="105" spans="2:18">
      <c r="B105" s="242" t="s">
        <v>115</v>
      </c>
      <c r="C105" s="242"/>
      <c r="D105" s="242"/>
      <c r="E105" s="242"/>
      <c r="F105" s="242"/>
      <c r="G105" s="242"/>
      <c r="H105" s="242"/>
      <c r="I105" s="242"/>
      <c r="J105" s="242"/>
      <c r="K105" s="242"/>
      <c r="L105" s="242"/>
      <c r="M105" s="242"/>
      <c r="N105" s="242"/>
      <c r="O105" s="242" t="s">
        <v>21</v>
      </c>
      <c r="P105" s="242"/>
      <c r="Q105" s="242"/>
      <c r="R105" s="242"/>
    </row>
    <row r="106" spans="2:18">
      <c r="B106" s="7" t="s">
        <v>0</v>
      </c>
      <c r="C106" s="200" t="s">
        <v>116</v>
      </c>
      <c r="D106" s="200"/>
      <c r="E106" s="200"/>
      <c r="F106" s="200"/>
      <c r="G106" s="200"/>
      <c r="H106" s="200"/>
      <c r="I106" s="200"/>
      <c r="J106" s="200"/>
      <c r="K106" s="200"/>
      <c r="L106" s="200"/>
      <c r="M106" s="200"/>
      <c r="N106" s="200"/>
      <c r="O106" s="236">
        <f>O23</f>
        <v>0</v>
      </c>
      <c r="P106" s="236"/>
      <c r="Q106" s="236"/>
      <c r="R106" s="236"/>
    </row>
    <row r="107" spans="2:18">
      <c r="B107" s="7" t="s">
        <v>1</v>
      </c>
      <c r="C107" s="200" t="s">
        <v>117</v>
      </c>
      <c r="D107" s="200"/>
      <c r="E107" s="200"/>
      <c r="F107" s="200"/>
      <c r="G107" s="200"/>
      <c r="H107" s="200"/>
      <c r="I107" s="200"/>
      <c r="J107" s="200"/>
      <c r="K107" s="200"/>
      <c r="L107" s="200"/>
      <c r="M107" s="200"/>
      <c r="N107" s="200"/>
      <c r="O107" s="236">
        <f>O32</f>
        <v>0</v>
      </c>
      <c r="P107" s="236"/>
      <c r="Q107" s="236"/>
      <c r="R107" s="236"/>
    </row>
    <row r="108" spans="2:18">
      <c r="B108" s="7" t="s">
        <v>2</v>
      </c>
      <c r="C108" s="200" t="s">
        <v>118</v>
      </c>
      <c r="D108" s="200"/>
      <c r="E108" s="200"/>
      <c r="F108" s="200"/>
      <c r="G108" s="200"/>
      <c r="H108" s="200"/>
      <c r="I108" s="200"/>
      <c r="J108" s="200"/>
      <c r="K108" s="200"/>
      <c r="L108" s="200"/>
      <c r="M108" s="200"/>
      <c r="N108" s="200"/>
      <c r="O108" s="236">
        <f>O38</f>
        <v>0</v>
      </c>
      <c r="P108" s="236"/>
      <c r="Q108" s="236"/>
      <c r="R108" s="236"/>
    </row>
    <row r="109" spans="2:18">
      <c r="B109" s="7" t="s">
        <v>3</v>
      </c>
      <c r="C109" s="200" t="s">
        <v>97</v>
      </c>
      <c r="D109" s="200"/>
      <c r="E109" s="200"/>
      <c r="F109" s="200"/>
      <c r="G109" s="200"/>
      <c r="H109" s="200"/>
      <c r="I109" s="200"/>
      <c r="J109" s="200"/>
      <c r="K109" s="200"/>
      <c r="L109" s="200"/>
      <c r="M109" s="200"/>
      <c r="N109" s="200"/>
      <c r="O109" s="236">
        <f>O91</f>
        <v>0</v>
      </c>
      <c r="P109" s="236"/>
      <c r="Q109" s="236"/>
      <c r="R109" s="236"/>
    </row>
    <row r="110" spans="2:18">
      <c r="B110" s="223" t="s">
        <v>119</v>
      </c>
      <c r="C110" s="223"/>
      <c r="D110" s="223"/>
      <c r="E110" s="223"/>
      <c r="F110" s="223"/>
      <c r="G110" s="223"/>
      <c r="H110" s="223"/>
      <c r="I110" s="223"/>
      <c r="J110" s="223"/>
      <c r="K110" s="223"/>
      <c r="L110" s="223"/>
      <c r="M110" s="223"/>
      <c r="N110" s="223"/>
      <c r="O110" s="236">
        <f>SUM(O106:R109)</f>
        <v>0</v>
      </c>
      <c r="P110" s="236"/>
      <c r="Q110" s="236"/>
      <c r="R110" s="236"/>
    </row>
    <row r="111" spans="2:18">
      <c r="B111" s="9" t="s">
        <v>23</v>
      </c>
      <c r="C111" s="200" t="s">
        <v>120</v>
      </c>
      <c r="D111" s="200"/>
      <c r="E111" s="200"/>
      <c r="F111" s="200"/>
      <c r="G111" s="200"/>
      <c r="H111" s="200"/>
      <c r="I111" s="200"/>
      <c r="J111" s="200"/>
      <c r="K111" s="200"/>
      <c r="L111" s="200"/>
      <c r="M111" s="200"/>
      <c r="N111" s="200"/>
      <c r="O111" s="212">
        <f>O102</f>
        <v>0</v>
      </c>
      <c r="P111" s="212"/>
      <c r="Q111" s="212"/>
      <c r="R111" s="212"/>
    </row>
    <row r="112" spans="2:18">
      <c r="B112" s="12"/>
      <c r="C112" s="240"/>
      <c r="D112" s="240"/>
      <c r="E112" s="240"/>
      <c r="F112" s="240"/>
      <c r="G112" s="240"/>
      <c r="H112" s="240"/>
      <c r="I112" s="240"/>
      <c r="J112" s="240"/>
      <c r="K112" s="240"/>
      <c r="L112" s="240"/>
      <c r="M112" s="240"/>
      <c r="N112" s="240"/>
      <c r="O112" s="200"/>
      <c r="P112" s="200"/>
      <c r="Q112" s="200"/>
      <c r="R112" s="200"/>
    </row>
    <row r="113" spans="3:18">
      <c r="C113" s="8"/>
      <c r="D113" s="214" t="s">
        <v>121</v>
      </c>
      <c r="E113" s="214"/>
      <c r="F113" s="214"/>
      <c r="G113" s="214"/>
      <c r="H113" s="214"/>
      <c r="I113" s="214"/>
      <c r="J113" s="214"/>
      <c r="K113" s="214"/>
      <c r="L113" s="214"/>
      <c r="M113" s="214"/>
      <c r="N113" s="214"/>
      <c r="O113" s="241">
        <f>O111+O110</f>
        <v>0</v>
      </c>
      <c r="P113" s="241"/>
      <c r="Q113" s="241"/>
      <c r="R113" s="241"/>
    </row>
    <row r="114" spans="3:18">
      <c r="M114" s="13"/>
      <c r="N114" s="13"/>
      <c r="O114" s="13"/>
      <c r="P114" s="13"/>
      <c r="Q114" s="13"/>
      <c r="R114" s="14">
        <f>O113</f>
        <v>0</v>
      </c>
    </row>
  </sheetData>
  <mergeCells count="208">
    <mergeCell ref="C97:K97"/>
    <mergeCell ref="L97:N97"/>
    <mergeCell ref="O97:R97"/>
    <mergeCell ref="C98:K98"/>
    <mergeCell ref="L98:N98"/>
    <mergeCell ref="O98:R98"/>
    <mergeCell ref="C101:K101"/>
    <mergeCell ref="L101:N101"/>
    <mergeCell ref="O101:R101"/>
    <mergeCell ref="C99:K99"/>
    <mergeCell ref="C100:K100"/>
    <mergeCell ref="L99:N99"/>
    <mergeCell ref="L100:N100"/>
    <mergeCell ref="O99:R99"/>
    <mergeCell ref="O100:R100"/>
    <mergeCell ref="C112:N112"/>
    <mergeCell ref="O112:R112"/>
    <mergeCell ref="D113:N113"/>
    <mergeCell ref="O113:R113"/>
    <mergeCell ref="O102:R102"/>
    <mergeCell ref="B105:N105"/>
    <mergeCell ref="O105:R105"/>
    <mergeCell ref="C106:N106"/>
    <mergeCell ref="O106:R106"/>
    <mergeCell ref="C107:N107"/>
    <mergeCell ref="O107:R107"/>
    <mergeCell ref="C108:N108"/>
    <mergeCell ref="O108:R108"/>
    <mergeCell ref="C109:N109"/>
    <mergeCell ref="O109:R109"/>
    <mergeCell ref="B110:N110"/>
    <mergeCell ref="O110:R110"/>
    <mergeCell ref="C111:N111"/>
    <mergeCell ref="O111:R111"/>
    <mergeCell ref="D102:K102"/>
    <mergeCell ref="L102:N102"/>
    <mergeCell ref="C96:K96"/>
    <mergeCell ref="L96:N96"/>
    <mergeCell ref="O96:R96"/>
    <mergeCell ref="C87:N87"/>
    <mergeCell ref="O87:R87"/>
    <mergeCell ref="C88:N88"/>
    <mergeCell ref="O88:R88"/>
    <mergeCell ref="C89:N89"/>
    <mergeCell ref="O89:R89"/>
    <mergeCell ref="C90:N90"/>
    <mergeCell ref="O90:R90"/>
    <mergeCell ref="D91:N91"/>
    <mergeCell ref="O91:R91"/>
    <mergeCell ref="O93:R93"/>
    <mergeCell ref="B94:N94"/>
    <mergeCell ref="O94:R94"/>
    <mergeCell ref="C95:K95"/>
    <mergeCell ref="L95:N95"/>
    <mergeCell ref="O95:R95"/>
    <mergeCell ref="C81:K81"/>
    <mergeCell ref="L80:N80"/>
    <mergeCell ref="O80:R80"/>
    <mergeCell ref="O82:R82"/>
    <mergeCell ref="C85:N85"/>
    <mergeCell ref="O85:R85"/>
    <mergeCell ref="C86:N86"/>
    <mergeCell ref="O86:R86"/>
    <mergeCell ref="L81:N81"/>
    <mergeCell ref="O81:R81"/>
    <mergeCell ref="C80:K80"/>
    <mergeCell ref="D82:K82"/>
    <mergeCell ref="L82:N82"/>
    <mergeCell ref="C78:K78"/>
    <mergeCell ref="L78:N78"/>
    <mergeCell ref="O78:R78"/>
    <mergeCell ref="L79:N79"/>
    <mergeCell ref="O79:R79"/>
    <mergeCell ref="O72:R72"/>
    <mergeCell ref="B75:R75"/>
    <mergeCell ref="C76:K76"/>
    <mergeCell ref="L76:N76"/>
    <mergeCell ref="O76:R76"/>
    <mergeCell ref="C77:K77"/>
    <mergeCell ref="L77:N77"/>
    <mergeCell ref="O77:R77"/>
    <mergeCell ref="D72:K72"/>
    <mergeCell ref="L72:N72"/>
    <mergeCell ref="C69:K69"/>
    <mergeCell ref="L69:N69"/>
    <mergeCell ref="O69:R69"/>
    <mergeCell ref="C70:K70"/>
    <mergeCell ref="L70:N70"/>
    <mergeCell ref="O70:R70"/>
    <mergeCell ref="C71:K71"/>
    <mergeCell ref="L71:N71"/>
    <mergeCell ref="O71:R71"/>
    <mergeCell ref="B65:R65"/>
    <mergeCell ref="C66:K66"/>
    <mergeCell ref="L66:N66"/>
    <mergeCell ref="O66:R66"/>
    <mergeCell ref="C67:K67"/>
    <mergeCell ref="L67:N67"/>
    <mergeCell ref="O67:R67"/>
    <mergeCell ref="C68:K68"/>
    <mergeCell ref="L68:N68"/>
    <mergeCell ref="O68:R68"/>
    <mergeCell ref="L58:N58"/>
    <mergeCell ref="O58:R58"/>
    <mergeCell ref="C60:K60"/>
    <mergeCell ref="L60:N60"/>
    <mergeCell ref="O60:R60"/>
    <mergeCell ref="C62:K62"/>
    <mergeCell ref="L62:N62"/>
    <mergeCell ref="O62:R62"/>
    <mergeCell ref="C59:K59"/>
    <mergeCell ref="L59:N59"/>
    <mergeCell ref="O59:R59"/>
    <mergeCell ref="C58:K58"/>
    <mergeCell ref="C50:K50"/>
    <mergeCell ref="L50:N50"/>
    <mergeCell ref="O50:R50"/>
    <mergeCell ref="C52:K52"/>
    <mergeCell ref="L52:N52"/>
    <mergeCell ref="O52:R52"/>
    <mergeCell ref="B56:R56"/>
    <mergeCell ref="C57:K57"/>
    <mergeCell ref="L57:N57"/>
    <mergeCell ref="O57:R57"/>
    <mergeCell ref="C47:K47"/>
    <mergeCell ref="L47:N47"/>
    <mergeCell ref="O47:R47"/>
    <mergeCell ref="C48:K48"/>
    <mergeCell ref="L48:N48"/>
    <mergeCell ref="O48:R48"/>
    <mergeCell ref="L49:N49"/>
    <mergeCell ref="O49:R49"/>
    <mergeCell ref="I49:K49"/>
    <mergeCell ref="C49:H49"/>
    <mergeCell ref="C44:K44"/>
    <mergeCell ref="L44:N44"/>
    <mergeCell ref="O44:R44"/>
    <mergeCell ref="C45:K45"/>
    <mergeCell ref="L45:N45"/>
    <mergeCell ref="O45:R45"/>
    <mergeCell ref="C46:K46"/>
    <mergeCell ref="L46:N46"/>
    <mergeCell ref="O46:R46"/>
    <mergeCell ref="C37:N37"/>
    <mergeCell ref="O37:R37"/>
    <mergeCell ref="D38:N38"/>
    <mergeCell ref="O38:R38"/>
    <mergeCell ref="M40:R41"/>
    <mergeCell ref="B42:R42"/>
    <mergeCell ref="C43:K43"/>
    <mergeCell ref="L43:N43"/>
    <mergeCell ref="O43:R43"/>
    <mergeCell ref="D32:N32"/>
    <mergeCell ref="O32:R32"/>
    <mergeCell ref="B35:R35"/>
    <mergeCell ref="C36:N36"/>
    <mergeCell ref="O36:R36"/>
    <mergeCell ref="C20:N20"/>
    <mergeCell ref="O20:R20"/>
    <mergeCell ref="C28:N28"/>
    <mergeCell ref="C29:N29"/>
    <mergeCell ref="C30:N30"/>
    <mergeCell ref="C31:N31"/>
    <mergeCell ref="C21:N21"/>
    <mergeCell ref="O21:R21"/>
    <mergeCell ref="C22:N22"/>
    <mergeCell ref="O22:R22"/>
    <mergeCell ref="D23:N23"/>
    <mergeCell ref="O23:R23"/>
    <mergeCell ref="B26:R26"/>
    <mergeCell ref="C27:N27"/>
    <mergeCell ref="P27:Q27"/>
    <mergeCell ref="P28:Q28"/>
    <mergeCell ref="O31:Q31"/>
    <mergeCell ref="B15:R15"/>
    <mergeCell ref="C16:N16"/>
    <mergeCell ref="O16:R16"/>
    <mergeCell ref="C17:N17"/>
    <mergeCell ref="O17:R17"/>
    <mergeCell ref="C18:N18"/>
    <mergeCell ref="O18:R18"/>
    <mergeCell ref="C19:N19"/>
    <mergeCell ref="O19:R19"/>
    <mergeCell ref="B8:C8"/>
    <mergeCell ref="D8:L8"/>
    <mergeCell ref="M8:R8"/>
    <mergeCell ref="B9:C9"/>
    <mergeCell ref="D9:L9"/>
    <mergeCell ref="M9:R9"/>
    <mergeCell ref="B12:C12"/>
    <mergeCell ref="D12:L12"/>
    <mergeCell ref="M12:R12"/>
    <mergeCell ref="B10:C10"/>
    <mergeCell ref="D10:L10"/>
    <mergeCell ref="M10:R10"/>
    <mergeCell ref="B11:C11"/>
    <mergeCell ref="D11:L11"/>
    <mergeCell ref="M11:R11"/>
    <mergeCell ref="B1:F2"/>
    <mergeCell ref="N1:R2"/>
    <mergeCell ref="B3:R3"/>
    <mergeCell ref="C4:K4"/>
    <mergeCell ref="L4:R4"/>
    <mergeCell ref="B5:R5"/>
    <mergeCell ref="B6:R6"/>
    <mergeCell ref="B7:C7"/>
    <mergeCell ref="D7:L7"/>
    <mergeCell ref="M7:R7"/>
  </mergeCells>
  <pageMargins left="0.23622047244094491" right="0.23622047244094491" top="0.35433070866141736" bottom="0.74803149606299213" header="0.51181102362204722" footer="0.51181102362204722"/>
  <pageSetup paperSize="9" scale="89" firstPageNumber="0" fitToHeight="0" orientation="portrait" horizontalDpi="300" verticalDpi="300" r:id="rId1"/>
  <headerFooter>
    <oddHeader>&amp;A</oddHeader>
    <oddFooter>Página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T114"/>
  <sheetViews>
    <sheetView showGridLines="0" zoomScaleNormal="100" workbookViewId="0">
      <selection activeCell="M10" sqref="M10:R12"/>
    </sheetView>
  </sheetViews>
  <sheetFormatPr defaultRowHeight="15"/>
  <cols>
    <col min="1" max="5" width="4.7109375" customWidth="1"/>
    <col min="6" max="10" width="4.5703125" customWidth="1"/>
    <col min="11" max="11" width="13.5703125" customWidth="1"/>
    <col min="12" max="12" width="4.28515625" customWidth="1"/>
    <col min="13" max="13" width="4.5703125" customWidth="1"/>
    <col min="14" max="14" width="6" customWidth="1"/>
    <col min="15" max="15" width="7.7109375" customWidth="1"/>
    <col min="16" max="17" width="5.7109375" customWidth="1"/>
    <col min="18" max="18" width="19.28515625" customWidth="1"/>
    <col min="19" max="19" width="9.42578125" customWidth="1"/>
    <col min="20" max="20" width="8" bestFit="1" customWidth="1"/>
    <col min="21" max="1025" width="4.7109375" customWidth="1"/>
  </cols>
  <sheetData>
    <row r="1" spans="2:18">
      <c r="B1" s="190"/>
      <c r="C1" s="190"/>
      <c r="D1" s="190"/>
      <c r="E1" s="190"/>
      <c r="F1" s="190"/>
      <c r="G1" s="6"/>
      <c r="H1" s="6"/>
      <c r="I1" s="6"/>
      <c r="J1" s="6"/>
      <c r="K1" s="6"/>
      <c r="L1" s="6"/>
      <c r="M1" s="6"/>
      <c r="N1" s="191"/>
      <c r="O1" s="191"/>
      <c r="P1" s="191"/>
      <c r="Q1" s="191"/>
      <c r="R1" s="191"/>
    </row>
    <row r="2" spans="2:18">
      <c r="B2" s="190"/>
      <c r="C2" s="190"/>
      <c r="D2" s="190"/>
      <c r="E2" s="190"/>
      <c r="F2" s="190"/>
      <c r="G2" s="6"/>
      <c r="H2" s="6"/>
      <c r="I2" s="6"/>
      <c r="J2" s="6"/>
      <c r="K2" s="6"/>
      <c r="L2" s="6"/>
      <c r="M2" s="6"/>
      <c r="N2" s="191"/>
      <c r="O2" s="191"/>
      <c r="P2" s="191"/>
      <c r="Q2" s="191"/>
      <c r="R2" s="191"/>
    </row>
    <row r="3" spans="2:18" ht="19.5">
      <c r="B3" s="192" t="s">
        <v>50</v>
      </c>
      <c r="C3" s="192"/>
      <c r="D3" s="192"/>
      <c r="E3" s="192"/>
      <c r="F3" s="192"/>
      <c r="G3" s="192"/>
      <c r="H3" s="192"/>
      <c r="I3" s="192"/>
      <c r="J3" s="192"/>
      <c r="K3" s="192"/>
      <c r="L3" s="192"/>
      <c r="M3" s="192"/>
      <c r="N3" s="192"/>
      <c r="O3" s="192"/>
      <c r="P3" s="192"/>
      <c r="Q3" s="192"/>
      <c r="R3" s="192"/>
    </row>
    <row r="4" spans="2:18" ht="15.75">
      <c r="B4" s="5"/>
      <c r="C4" s="193" t="s">
        <v>51</v>
      </c>
      <c r="D4" s="193"/>
      <c r="E4" s="193"/>
      <c r="F4" s="193"/>
      <c r="G4" s="193"/>
      <c r="H4" s="193"/>
      <c r="I4" s="193"/>
      <c r="J4" s="193"/>
      <c r="K4" s="193"/>
      <c r="L4" s="248" t="s">
        <v>273</v>
      </c>
      <c r="M4" s="248"/>
      <c r="N4" s="248"/>
      <c r="O4" s="248"/>
      <c r="P4" s="248"/>
      <c r="Q4" s="248"/>
      <c r="R4" s="248"/>
    </row>
    <row r="5" spans="2:18">
      <c r="B5" s="195" t="s">
        <v>52</v>
      </c>
      <c r="C5" s="195"/>
      <c r="D5" s="195"/>
      <c r="E5" s="195"/>
      <c r="F5" s="195"/>
      <c r="G5" s="195"/>
      <c r="H5" s="195"/>
      <c r="I5" s="195"/>
      <c r="J5" s="195"/>
      <c r="K5" s="195"/>
      <c r="L5" s="195"/>
      <c r="M5" s="195"/>
      <c r="N5" s="195"/>
      <c r="O5" s="195"/>
      <c r="P5" s="195"/>
      <c r="Q5" s="195"/>
      <c r="R5" s="195"/>
    </row>
    <row r="6" spans="2:18">
      <c r="B6" s="249" t="s">
        <v>53</v>
      </c>
      <c r="C6" s="249"/>
      <c r="D6" s="249"/>
      <c r="E6" s="249"/>
      <c r="F6" s="249"/>
      <c r="G6" s="249"/>
      <c r="H6" s="249"/>
      <c r="I6" s="249"/>
      <c r="J6" s="249"/>
      <c r="K6" s="249"/>
      <c r="L6" s="249"/>
      <c r="M6" s="249"/>
      <c r="N6" s="249"/>
      <c r="O6" s="249"/>
      <c r="P6" s="249"/>
      <c r="Q6" s="249"/>
      <c r="R6" s="249"/>
    </row>
    <row r="7" spans="2:18">
      <c r="B7" s="197">
        <v>1</v>
      </c>
      <c r="C7" s="197"/>
      <c r="D7" s="198" t="s">
        <v>54</v>
      </c>
      <c r="E7" s="198"/>
      <c r="F7" s="198"/>
      <c r="G7" s="198"/>
      <c r="H7" s="198"/>
      <c r="I7" s="198"/>
      <c r="J7" s="198"/>
      <c r="K7" s="198"/>
      <c r="L7" s="198"/>
      <c r="M7" s="199" t="str">
        <f>L4</f>
        <v>Auxiliar Administrativo</v>
      </c>
      <c r="N7" s="199"/>
      <c r="O7" s="199"/>
      <c r="P7" s="199"/>
      <c r="Q7" s="199"/>
      <c r="R7" s="199"/>
    </row>
    <row r="8" spans="2:18">
      <c r="B8" s="197">
        <v>2</v>
      </c>
      <c r="C8" s="197"/>
      <c r="D8" s="200" t="s">
        <v>281</v>
      </c>
      <c r="E8" s="200"/>
      <c r="F8" s="200"/>
      <c r="G8" s="200"/>
      <c r="H8" s="200"/>
      <c r="I8" s="200"/>
      <c r="J8" s="200"/>
      <c r="K8" s="200"/>
      <c r="L8" s="200"/>
      <c r="M8" s="201"/>
      <c r="N8" s="201"/>
      <c r="O8" s="201"/>
      <c r="P8" s="201"/>
      <c r="Q8" s="201"/>
      <c r="R8" s="201"/>
    </row>
    <row r="9" spans="2:18">
      <c r="B9" s="197">
        <v>3</v>
      </c>
      <c r="C9" s="197"/>
      <c r="D9" s="200" t="s">
        <v>55</v>
      </c>
      <c r="E9" s="200"/>
      <c r="F9" s="200"/>
      <c r="G9" s="200"/>
      <c r="H9" s="200"/>
      <c r="I9" s="200"/>
      <c r="J9" s="200"/>
      <c r="K9" s="200"/>
      <c r="L9" s="200"/>
      <c r="M9" s="202" t="s">
        <v>320</v>
      </c>
      <c r="N9" s="202"/>
      <c r="O9" s="202"/>
      <c r="P9" s="202"/>
      <c r="Q9" s="202"/>
      <c r="R9" s="202"/>
    </row>
    <row r="10" spans="2:18">
      <c r="B10" s="204">
        <v>4</v>
      </c>
      <c r="C10" s="205"/>
      <c r="D10" s="206" t="s">
        <v>307</v>
      </c>
      <c r="E10" s="207"/>
      <c r="F10" s="207"/>
      <c r="G10" s="207"/>
      <c r="H10" s="207"/>
      <c r="I10" s="207"/>
      <c r="J10" s="207"/>
      <c r="K10" s="207"/>
      <c r="L10" s="208"/>
      <c r="M10" s="209"/>
      <c r="N10" s="210"/>
      <c r="O10" s="210"/>
      <c r="P10" s="210"/>
      <c r="Q10" s="210"/>
      <c r="R10" s="211"/>
    </row>
    <row r="11" spans="2:18">
      <c r="B11" s="204">
        <v>5</v>
      </c>
      <c r="C11" s="205"/>
      <c r="D11" s="206" t="s">
        <v>308</v>
      </c>
      <c r="E11" s="207"/>
      <c r="F11" s="207"/>
      <c r="G11" s="207"/>
      <c r="H11" s="207"/>
      <c r="I11" s="207"/>
      <c r="J11" s="207"/>
      <c r="K11" s="207"/>
      <c r="L11" s="208"/>
      <c r="M11" s="209"/>
      <c r="N11" s="210"/>
      <c r="O11" s="210"/>
      <c r="P11" s="210"/>
      <c r="Q11" s="210"/>
      <c r="R11" s="211"/>
    </row>
    <row r="12" spans="2:18">
      <c r="B12" s="197">
        <v>6</v>
      </c>
      <c r="C12" s="197"/>
      <c r="D12" s="200" t="s">
        <v>56</v>
      </c>
      <c r="E12" s="200"/>
      <c r="F12" s="200"/>
      <c r="G12" s="200"/>
      <c r="H12" s="200"/>
      <c r="I12" s="200"/>
      <c r="J12" s="200"/>
      <c r="K12" s="200"/>
      <c r="L12" s="200"/>
      <c r="M12" s="203"/>
      <c r="N12" s="203"/>
      <c r="O12" s="203"/>
      <c r="P12" s="203"/>
      <c r="Q12" s="203"/>
      <c r="R12" s="203"/>
    </row>
    <row r="14" spans="2:18">
      <c r="C14" s="1" t="s">
        <v>57</v>
      </c>
      <c r="D14" s="1"/>
      <c r="E14" s="1"/>
      <c r="F14" s="1"/>
      <c r="G14" s="1"/>
      <c r="H14" s="1"/>
      <c r="I14" s="1"/>
      <c r="J14" s="1"/>
      <c r="K14" s="1"/>
      <c r="L14" s="1"/>
      <c r="M14" s="1"/>
      <c r="N14" s="1"/>
      <c r="O14" s="1"/>
      <c r="P14" s="1"/>
      <c r="Q14" s="1"/>
      <c r="R14" s="1"/>
    </row>
    <row r="15" spans="2:18">
      <c r="B15" s="249" t="s">
        <v>53</v>
      </c>
      <c r="C15" s="249"/>
      <c r="D15" s="249"/>
      <c r="E15" s="249"/>
      <c r="F15" s="249"/>
      <c r="G15" s="249"/>
      <c r="H15" s="249"/>
      <c r="I15" s="249"/>
      <c r="J15" s="249"/>
      <c r="K15" s="249"/>
      <c r="L15" s="249"/>
      <c r="M15" s="249"/>
      <c r="N15" s="249"/>
      <c r="O15" s="249"/>
      <c r="P15" s="249"/>
      <c r="Q15" s="249"/>
      <c r="R15" s="249"/>
    </row>
    <row r="16" spans="2:18">
      <c r="B16" s="15" t="s">
        <v>0</v>
      </c>
      <c r="C16" s="200" t="s">
        <v>58</v>
      </c>
      <c r="D16" s="200"/>
      <c r="E16" s="200"/>
      <c r="F16" s="200"/>
      <c r="G16" s="200"/>
      <c r="H16" s="200"/>
      <c r="I16" s="200"/>
      <c r="J16" s="200"/>
      <c r="K16" s="200"/>
      <c r="L16" s="200"/>
      <c r="M16" s="200"/>
      <c r="N16" s="200"/>
      <c r="O16" s="212"/>
      <c r="P16" s="212"/>
      <c r="Q16" s="212"/>
      <c r="R16" s="212"/>
    </row>
    <row r="17" spans="2:20">
      <c r="B17" s="15" t="s">
        <v>1</v>
      </c>
      <c r="C17" s="200" t="s">
        <v>59</v>
      </c>
      <c r="D17" s="200"/>
      <c r="E17" s="200"/>
      <c r="F17" s="200"/>
      <c r="G17" s="200"/>
      <c r="H17" s="200"/>
      <c r="I17" s="200"/>
      <c r="J17" s="200"/>
      <c r="K17" s="200"/>
      <c r="L17" s="200"/>
      <c r="M17" s="200"/>
      <c r="N17" s="200"/>
      <c r="O17" s="212">
        <v>0</v>
      </c>
      <c r="P17" s="212"/>
      <c r="Q17" s="212"/>
      <c r="R17" s="212"/>
    </row>
    <row r="18" spans="2:20">
      <c r="B18" s="15" t="s">
        <v>2</v>
      </c>
      <c r="C18" s="200" t="s">
        <v>122</v>
      </c>
      <c r="D18" s="200"/>
      <c r="E18" s="200"/>
      <c r="F18" s="200"/>
      <c r="G18" s="200"/>
      <c r="H18" s="200"/>
      <c r="I18" s="200"/>
      <c r="J18" s="200"/>
      <c r="K18" s="200"/>
      <c r="L18" s="200"/>
      <c r="M18" s="200"/>
      <c r="N18" s="200"/>
      <c r="O18" s="212">
        <v>0</v>
      </c>
      <c r="P18" s="212"/>
      <c r="Q18" s="212"/>
      <c r="R18" s="212"/>
    </row>
    <row r="19" spans="2:20">
      <c r="B19" s="15" t="s">
        <v>3</v>
      </c>
      <c r="C19" s="200" t="s">
        <v>61</v>
      </c>
      <c r="D19" s="200"/>
      <c r="E19" s="200"/>
      <c r="F19" s="200"/>
      <c r="G19" s="200"/>
      <c r="H19" s="200"/>
      <c r="I19" s="200"/>
      <c r="J19" s="200"/>
      <c r="K19" s="200"/>
      <c r="L19" s="200"/>
      <c r="M19" s="200"/>
      <c r="N19" s="200"/>
      <c r="O19" s="212">
        <v>0</v>
      </c>
      <c r="P19" s="212"/>
      <c r="Q19" s="212"/>
      <c r="R19" s="212"/>
    </row>
    <row r="20" spans="2:20">
      <c r="B20" s="15" t="s">
        <v>23</v>
      </c>
      <c r="C20" s="200" t="s">
        <v>62</v>
      </c>
      <c r="D20" s="200"/>
      <c r="E20" s="200"/>
      <c r="F20" s="200"/>
      <c r="G20" s="200"/>
      <c r="H20" s="200"/>
      <c r="I20" s="200"/>
      <c r="J20" s="200"/>
      <c r="K20" s="200"/>
      <c r="L20" s="200"/>
      <c r="M20" s="200"/>
      <c r="N20" s="200"/>
      <c r="O20" s="212">
        <v>0</v>
      </c>
      <c r="P20" s="212"/>
      <c r="Q20" s="212"/>
      <c r="R20" s="212"/>
    </row>
    <row r="21" spans="2:20">
      <c r="B21" s="15" t="s">
        <v>24</v>
      </c>
      <c r="C21" s="200" t="s">
        <v>63</v>
      </c>
      <c r="D21" s="200"/>
      <c r="E21" s="200"/>
      <c r="F21" s="200"/>
      <c r="G21" s="200"/>
      <c r="H21" s="200"/>
      <c r="I21" s="200"/>
      <c r="J21" s="200"/>
      <c r="K21" s="200"/>
      <c r="L21" s="200"/>
      <c r="M21" s="200"/>
      <c r="N21" s="200"/>
      <c r="O21" s="212">
        <v>0</v>
      </c>
      <c r="P21" s="212"/>
      <c r="Q21" s="212"/>
      <c r="R21" s="212"/>
    </row>
    <row r="22" spans="2:20">
      <c r="B22" s="15" t="s">
        <v>26</v>
      </c>
      <c r="C22" s="200" t="s">
        <v>64</v>
      </c>
      <c r="D22" s="200"/>
      <c r="E22" s="200"/>
      <c r="F22" s="200"/>
      <c r="G22" s="200"/>
      <c r="H22" s="200"/>
      <c r="I22" s="200"/>
      <c r="J22" s="200"/>
      <c r="K22" s="200"/>
      <c r="L22" s="200"/>
      <c r="M22" s="200"/>
      <c r="N22" s="200"/>
      <c r="O22" s="212">
        <v>0</v>
      </c>
      <c r="P22" s="212"/>
      <c r="Q22" s="212"/>
      <c r="R22" s="212"/>
    </row>
    <row r="23" spans="2:20">
      <c r="C23" s="8"/>
      <c r="D23" s="214" t="s">
        <v>65</v>
      </c>
      <c r="E23" s="214"/>
      <c r="F23" s="214"/>
      <c r="G23" s="214"/>
      <c r="H23" s="214"/>
      <c r="I23" s="214"/>
      <c r="J23" s="214"/>
      <c r="K23" s="214"/>
      <c r="L23" s="214"/>
      <c r="M23" s="214"/>
      <c r="N23" s="214"/>
      <c r="O23" s="215">
        <f>SUM(O16:R22)</f>
        <v>0</v>
      </c>
      <c r="P23" s="215"/>
      <c r="Q23" s="215"/>
      <c r="R23" s="215"/>
    </row>
    <row r="25" spans="2:20">
      <c r="C25" s="1" t="s">
        <v>66</v>
      </c>
      <c r="D25" s="1"/>
      <c r="E25" s="1"/>
      <c r="F25" s="1"/>
      <c r="G25" s="1"/>
      <c r="H25" s="1"/>
      <c r="I25" s="1"/>
      <c r="J25" s="1"/>
      <c r="K25" s="1"/>
      <c r="L25" s="1"/>
      <c r="M25" s="1"/>
      <c r="N25" s="1"/>
      <c r="O25" s="1"/>
      <c r="P25" s="1"/>
      <c r="Q25" s="1"/>
      <c r="R25" s="1"/>
    </row>
    <row r="26" spans="2:20">
      <c r="B26" s="249" t="s">
        <v>53</v>
      </c>
      <c r="C26" s="249"/>
      <c r="D26" s="249"/>
      <c r="E26" s="249"/>
      <c r="F26" s="249"/>
      <c r="G26" s="249"/>
      <c r="H26" s="249"/>
      <c r="I26" s="249"/>
      <c r="J26" s="249"/>
      <c r="K26" s="249"/>
      <c r="L26" s="249"/>
      <c r="M26" s="249"/>
      <c r="N26" s="249"/>
      <c r="O26" s="249"/>
      <c r="P26" s="249"/>
      <c r="Q26" s="249"/>
      <c r="R26" s="249"/>
    </row>
    <row r="27" spans="2:20">
      <c r="B27" s="15" t="s">
        <v>0</v>
      </c>
      <c r="C27" s="200" t="s">
        <v>67</v>
      </c>
      <c r="D27" s="200"/>
      <c r="E27" s="200"/>
      <c r="F27" s="200"/>
      <c r="G27" s="200"/>
      <c r="H27" s="200"/>
      <c r="I27" s="200"/>
      <c r="J27" s="200"/>
      <c r="K27" s="200"/>
      <c r="L27" s="200"/>
      <c r="M27" s="200"/>
      <c r="N27" s="200"/>
      <c r="O27" s="48"/>
      <c r="P27" s="216" t="s">
        <v>68</v>
      </c>
      <c r="Q27" s="217"/>
      <c r="R27" s="48"/>
    </row>
    <row r="28" spans="2:20">
      <c r="B28" s="15" t="s">
        <v>1</v>
      </c>
      <c r="C28" s="200" t="s">
        <v>69</v>
      </c>
      <c r="D28" s="200"/>
      <c r="E28" s="200"/>
      <c r="F28" s="200"/>
      <c r="G28" s="200"/>
      <c r="H28" s="200"/>
      <c r="I28" s="200"/>
      <c r="J28" s="200"/>
      <c r="K28" s="200"/>
      <c r="L28" s="200"/>
      <c r="M28" s="200"/>
      <c r="N28" s="200"/>
      <c r="O28" s="48"/>
      <c r="P28" s="39"/>
      <c r="Q28" s="99"/>
      <c r="R28" s="48"/>
      <c r="T28" s="41"/>
    </row>
    <row r="29" spans="2:20">
      <c r="B29" s="15" t="s">
        <v>2</v>
      </c>
      <c r="C29" s="200" t="s">
        <v>70</v>
      </c>
      <c r="D29" s="200"/>
      <c r="E29" s="200"/>
      <c r="F29" s="200"/>
      <c r="G29" s="200"/>
      <c r="H29" s="200"/>
      <c r="I29" s="200"/>
      <c r="J29" s="200"/>
      <c r="K29" s="200"/>
      <c r="L29" s="200"/>
      <c r="M29" s="200"/>
      <c r="N29" s="200"/>
      <c r="O29" s="48"/>
      <c r="P29" s="48"/>
      <c r="Q29" s="48"/>
      <c r="R29" s="155"/>
    </row>
    <row r="30" spans="2:20">
      <c r="B30" s="15" t="s">
        <v>3</v>
      </c>
      <c r="C30" s="200" t="s">
        <v>71</v>
      </c>
      <c r="D30" s="200"/>
      <c r="E30" s="200"/>
      <c r="F30" s="200"/>
      <c r="G30" s="200"/>
      <c r="H30" s="200"/>
      <c r="I30" s="200"/>
      <c r="J30" s="200"/>
      <c r="K30" s="200"/>
      <c r="L30" s="200"/>
      <c r="M30" s="200"/>
      <c r="N30" s="200"/>
      <c r="O30" s="48"/>
      <c r="P30" s="48"/>
      <c r="Q30" s="48"/>
      <c r="R30" s="48"/>
    </row>
    <row r="31" spans="2:20">
      <c r="B31" s="15" t="s">
        <v>23</v>
      </c>
      <c r="C31" s="200" t="s">
        <v>72</v>
      </c>
      <c r="D31" s="200"/>
      <c r="E31" s="200"/>
      <c r="F31" s="200"/>
      <c r="G31" s="200"/>
      <c r="H31" s="200"/>
      <c r="I31" s="200"/>
      <c r="J31" s="200"/>
      <c r="K31" s="200"/>
      <c r="L31" s="200"/>
      <c r="M31" s="200"/>
      <c r="N31" s="200"/>
      <c r="O31" s="48"/>
      <c r="P31" s="48"/>
      <c r="Q31" s="48"/>
      <c r="R31" s="48"/>
    </row>
    <row r="32" spans="2:20">
      <c r="C32" s="8"/>
      <c r="D32" s="214" t="s">
        <v>73</v>
      </c>
      <c r="E32" s="214"/>
      <c r="F32" s="214"/>
      <c r="G32" s="214"/>
      <c r="H32" s="214"/>
      <c r="I32" s="214"/>
      <c r="J32" s="214"/>
      <c r="K32" s="214"/>
      <c r="L32" s="214"/>
      <c r="M32" s="214"/>
      <c r="N32" s="214"/>
      <c r="O32" s="215">
        <f>SUM(R27:R31)</f>
        <v>0</v>
      </c>
      <c r="P32" s="215"/>
      <c r="Q32" s="215"/>
      <c r="R32" s="215"/>
    </row>
    <row r="34" spans="2:18">
      <c r="C34" s="1" t="s">
        <v>74</v>
      </c>
      <c r="D34" s="1"/>
      <c r="E34" s="1"/>
      <c r="F34" s="1"/>
      <c r="G34" s="1"/>
      <c r="H34" s="1"/>
      <c r="I34" s="1"/>
      <c r="J34" s="1"/>
      <c r="K34" s="1"/>
      <c r="L34" s="1"/>
      <c r="M34" s="1"/>
      <c r="N34" s="1"/>
      <c r="O34" s="1"/>
      <c r="P34" s="1"/>
      <c r="Q34" s="1"/>
      <c r="R34" s="1"/>
    </row>
    <row r="35" spans="2:18">
      <c r="B35" s="249" t="s">
        <v>53</v>
      </c>
      <c r="C35" s="249"/>
      <c r="D35" s="249"/>
      <c r="E35" s="249"/>
      <c r="F35" s="249"/>
      <c r="G35" s="249"/>
      <c r="H35" s="249"/>
      <c r="I35" s="249"/>
      <c r="J35" s="249"/>
      <c r="K35" s="249"/>
      <c r="L35" s="249"/>
      <c r="M35" s="249"/>
      <c r="N35" s="249"/>
      <c r="O35" s="249"/>
      <c r="P35" s="249"/>
      <c r="Q35" s="249"/>
      <c r="R35" s="249"/>
    </row>
    <row r="36" spans="2:18">
      <c r="B36" s="16" t="s">
        <v>0</v>
      </c>
      <c r="C36" s="200" t="s">
        <v>298</v>
      </c>
      <c r="D36" s="200"/>
      <c r="E36" s="200"/>
      <c r="F36" s="200"/>
      <c r="G36" s="200"/>
      <c r="H36" s="200"/>
      <c r="I36" s="200"/>
      <c r="J36" s="200"/>
      <c r="K36" s="200"/>
      <c r="L36" s="200"/>
      <c r="M36" s="200"/>
      <c r="N36" s="200"/>
      <c r="O36" s="212">
        <f>'Uniforme, EPI e crachá'!H31</f>
        <v>0</v>
      </c>
      <c r="P36" s="212"/>
      <c r="Q36" s="212"/>
      <c r="R36" s="212"/>
    </row>
    <row r="37" spans="2:18">
      <c r="B37" s="16" t="s">
        <v>3</v>
      </c>
      <c r="C37" s="200"/>
      <c r="D37" s="200"/>
      <c r="E37" s="200"/>
      <c r="F37" s="200"/>
      <c r="G37" s="200"/>
      <c r="H37" s="200"/>
      <c r="I37" s="200"/>
      <c r="J37" s="200"/>
      <c r="K37" s="200"/>
      <c r="L37" s="200"/>
      <c r="M37" s="200"/>
      <c r="N37" s="200"/>
      <c r="O37" s="212"/>
      <c r="P37" s="212"/>
      <c r="Q37" s="212"/>
      <c r="R37" s="212"/>
    </row>
    <row r="38" spans="2:18">
      <c r="C38" s="8"/>
      <c r="D38" s="214" t="s">
        <v>75</v>
      </c>
      <c r="E38" s="214"/>
      <c r="F38" s="214"/>
      <c r="G38" s="214"/>
      <c r="H38" s="214"/>
      <c r="I38" s="214"/>
      <c r="J38" s="214"/>
      <c r="K38" s="214"/>
      <c r="L38" s="214"/>
      <c r="M38" s="214"/>
      <c r="N38" s="214"/>
      <c r="O38" s="215">
        <f>SUM(O36:R37)</f>
        <v>0</v>
      </c>
      <c r="P38" s="215"/>
      <c r="Q38" s="215"/>
      <c r="R38" s="215"/>
    </row>
    <row r="40" spans="2:18">
      <c r="C40" s="1" t="s">
        <v>76</v>
      </c>
      <c r="D40" s="1"/>
      <c r="E40" s="1"/>
      <c r="F40" s="1"/>
      <c r="G40" s="1"/>
      <c r="H40" s="1"/>
      <c r="I40" s="1"/>
      <c r="J40" s="1"/>
      <c r="K40" s="1"/>
      <c r="L40" s="1"/>
      <c r="M40" s="195"/>
      <c r="N40" s="195"/>
      <c r="O40" s="195"/>
      <c r="P40" s="195"/>
      <c r="Q40" s="195"/>
      <c r="R40" s="195"/>
    </row>
    <row r="41" spans="2:18">
      <c r="C41" s="1" t="s">
        <v>77</v>
      </c>
      <c r="D41" s="1"/>
      <c r="E41" s="1"/>
      <c r="F41" s="1"/>
      <c r="G41" s="1"/>
      <c r="H41" s="1"/>
      <c r="I41" s="1"/>
      <c r="J41" s="1"/>
      <c r="K41" s="1"/>
      <c r="M41" s="195"/>
      <c r="N41" s="195"/>
      <c r="O41" s="195"/>
      <c r="P41" s="195"/>
      <c r="Q41" s="195"/>
      <c r="R41" s="195"/>
    </row>
    <row r="42" spans="2:18">
      <c r="B42" s="196" t="s">
        <v>53</v>
      </c>
      <c r="C42" s="196"/>
      <c r="D42" s="196"/>
      <c r="E42" s="196"/>
      <c r="F42" s="196"/>
      <c r="G42" s="196"/>
      <c r="H42" s="196"/>
      <c r="I42" s="196"/>
      <c r="J42" s="196"/>
      <c r="K42" s="196"/>
      <c r="L42" s="196"/>
      <c r="M42" s="196"/>
      <c r="N42" s="196"/>
      <c r="O42" s="196"/>
      <c r="P42" s="196"/>
      <c r="Q42" s="196"/>
      <c r="R42" s="196"/>
    </row>
    <row r="43" spans="2:18">
      <c r="B43" s="9" t="s">
        <v>0</v>
      </c>
      <c r="C43" s="200" t="s">
        <v>78</v>
      </c>
      <c r="D43" s="200"/>
      <c r="E43" s="200"/>
      <c r="F43" s="200"/>
      <c r="G43" s="200"/>
      <c r="H43" s="200"/>
      <c r="I43" s="200"/>
      <c r="J43" s="200"/>
      <c r="K43" s="200"/>
      <c r="L43" s="219">
        <v>0.2</v>
      </c>
      <c r="M43" s="219"/>
      <c r="N43" s="219"/>
      <c r="O43" s="212">
        <f>($O$23)*L43</f>
        <v>0</v>
      </c>
      <c r="P43" s="212"/>
      <c r="Q43" s="212"/>
      <c r="R43" s="212"/>
    </row>
    <row r="44" spans="2:18">
      <c r="B44" s="9" t="s">
        <v>1</v>
      </c>
      <c r="C44" s="200" t="s">
        <v>79</v>
      </c>
      <c r="D44" s="200"/>
      <c r="E44" s="200"/>
      <c r="F44" s="200"/>
      <c r="G44" s="200"/>
      <c r="H44" s="200"/>
      <c r="I44" s="200"/>
      <c r="J44" s="200"/>
      <c r="K44" s="200"/>
      <c r="L44" s="220">
        <v>1.4999999999999999E-2</v>
      </c>
      <c r="M44" s="220"/>
      <c r="N44" s="220"/>
      <c r="O44" s="212">
        <f>($O$23)*L44</f>
        <v>0</v>
      </c>
      <c r="P44" s="212"/>
      <c r="Q44" s="212"/>
      <c r="R44" s="212"/>
    </row>
    <row r="45" spans="2:18">
      <c r="B45" s="9" t="s">
        <v>2</v>
      </c>
      <c r="C45" s="200" t="s">
        <v>80</v>
      </c>
      <c r="D45" s="200"/>
      <c r="E45" s="200"/>
      <c r="F45" s="200"/>
      <c r="G45" s="200"/>
      <c r="H45" s="200"/>
      <c r="I45" s="200"/>
      <c r="J45" s="200"/>
      <c r="K45" s="200"/>
      <c r="L45" s="220">
        <v>0.01</v>
      </c>
      <c r="M45" s="220"/>
      <c r="N45" s="220"/>
      <c r="O45" s="212">
        <f t="shared" ref="O45:O50" si="0">($O$23)*L45</f>
        <v>0</v>
      </c>
      <c r="P45" s="212"/>
      <c r="Q45" s="212"/>
      <c r="R45" s="212"/>
    </row>
    <row r="46" spans="2:18">
      <c r="B46" s="9" t="s">
        <v>3</v>
      </c>
      <c r="C46" s="200" t="s">
        <v>81</v>
      </c>
      <c r="D46" s="200"/>
      <c r="E46" s="200"/>
      <c r="F46" s="200"/>
      <c r="G46" s="200"/>
      <c r="H46" s="200"/>
      <c r="I46" s="200"/>
      <c r="J46" s="200"/>
      <c r="K46" s="200"/>
      <c r="L46" s="220">
        <v>2E-3</v>
      </c>
      <c r="M46" s="220"/>
      <c r="N46" s="220"/>
      <c r="O46" s="212">
        <f>($O$23)*L46</f>
        <v>0</v>
      </c>
      <c r="P46" s="212"/>
      <c r="Q46" s="212"/>
      <c r="R46" s="212"/>
    </row>
    <row r="47" spans="2:18">
      <c r="B47" s="9" t="s">
        <v>23</v>
      </c>
      <c r="C47" s="200" t="s">
        <v>82</v>
      </c>
      <c r="D47" s="200"/>
      <c r="E47" s="200"/>
      <c r="F47" s="200"/>
      <c r="G47" s="200"/>
      <c r="H47" s="200"/>
      <c r="I47" s="200"/>
      <c r="J47" s="200"/>
      <c r="K47" s="200"/>
      <c r="L47" s="220">
        <v>2.5000000000000001E-2</v>
      </c>
      <c r="M47" s="220"/>
      <c r="N47" s="220"/>
      <c r="O47" s="212">
        <f t="shared" si="0"/>
        <v>0</v>
      </c>
      <c r="P47" s="212"/>
      <c r="Q47" s="212"/>
      <c r="R47" s="212"/>
    </row>
    <row r="48" spans="2:18">
      <c r="B48" s="9" t="s">
        <v>24</v>
      </c>
      <c r="C48" s="200" t="s">
        <v>83</v>
      </c>
      <c r="D48" s="200"/>
      <c r="E48" s="200"/>
      <c r="F48" s="200"/>
      <c r="G48" s="200"/>
      <c r="H48" s="200"/>
      <c r="I48" s="200"/>
      <c r="J48" s="200"/>
      <c r="K48" s="200"/>
      <c r="L48" s="220">
        <v>0.08</v>
      </c>
      <c r="M48" s="220"/>
      <c r="N48" s="220"/>
      <c r="O48" s="212">
        <f t="shared" si="0"/>
        <v>0</v>
      </c>
      <c r="P48" s="212"/>
      <c r="Q48" s="212"/>
      <c r="R48" s="212"/>
    </row>
    <row r="49" spans="2:18">
      <c r="B49" s="9" t="s">
        <v>26</v>
      </c>
      <c r="C49" s="224" t="s">
        <v>343</v>
      </c>
      <c r="D49" s="222"/>
      <c r="E49" s="222"/>
      <c r="F49" s="222"/>
      <c r="G49" s="222"/>
      <c r="H49" s="223"/>
      <c r="I49" s="221" t="s">
        <v>380</v>
      </c>
      <c r="J49" s="222"/>
      <c r="K49" s="223"/>
      <c r="L49" s="220"/>
      <c r="M49" s="220"/>
      <c r="N49" s="220"/>
      <c r="O49" s="212">
        <f t="shared" si="0"/>
        <v>0</v>
      </c>
      <c r="P49" s="212"/>
      <c r="Q49" s="212"/>
      <c r="R49" s="212"/>
    </row>
    <row r="50" spans="2:18">
      <c r="B50" s="9" t="s">
        <v>28</v>
      </c>
      <c r="C50" s="200" t="s">
        <v>84</v>
      </c>
      <c r="D50" s="200"/>
      <c r="E50" s="200"/>
      <c r="F50" s="200"/>
      <c r="G50" s="200"/>
      <c r="H50" s="200"/>
      <c r="I50" s="200"/>
      <c r="J50" s="200"/>
      <c r="K50" s="200"/>
      <c r="L50" s="220">
        <v>6.0000000000000001E-3</v>
      </c>
      <c r="M50" s="220"/>
      <c r="N50" s="220"/>
      <c r="O50" s="212">
        <f t="shared" si="0"/>
        <v>0</v>
      </c>
      <c r="P50" s="212"/>
      <c r="Q50" s="212"/>
      <c r="R50" s="212"/>
    </row>
    <row r="52" spans="2:18">
      <c r="C52" s="225" t="s">
        <v>85</v>
      </c>
      <c r="D52" s="225"/>
      <c r="E52" s="225"/>
      <c r="F52" s="225"/>
      <c r="G52" s="225"/>
      <c r="H52" s="225"/>
      <c r="I52" s="225"/>
      <c r="J52" s="225"/>
      <c r="K52" s="225"/>
      <c r="L52" s="226">
        <f>SUM(L43:N51)</f>
        <v>0.33800000000000008</v>
      </c>
      <c r="M52" s="226"/>
      <c r="N52" s="226"/>
      <c r="O52" s="215">
        <f>SUM(O43:R51)</f>
        <v>0</v>
      </c>
      <c r="P52" s="215"/>
      <c r="Q52" s="215"/>
      <c r="R52" s="215"/>
    </row>
    <row r="54" spans="2:18">
      <c r="C54" s="1" t="s">
        <v>76</v>
      </c>
      <c r="D54" s="1"/>
      <c r="E54" s="1"/>
      <c r="F54" s="1"/>
      <c r="G54" s="1"/>
      <c r="H54" s="1"/>
      <c r="I54" s="1"/>
      <c r="J54" s="1"/>
      <c r="K54" s="1"/>
      <c r="L54" s="1"/>
      <c r="M54" s="1"/>
      <c r="N54" s="1"/>
      <c r="O54" s="1"/>
      <c r="P54" s="1"/>
      <c r="Q54" s="1"/>
      <c r="R54" s="1"/>
    </row>
    <row r="55" spans="2:18">
      <c r="C55" s="1" t="s">
        <v>86</v>
      </c>
      <c r="D55" s="1"/>
      <c r="E55" s="1"/>
      <c r="F55" s="1"/>
      <c r="G55" s="1"/>
      <c r="H55" s="1"/>
      <c r="I55" s="1"/>
      <c r="J55" s="1"/>
      <c r="K55" s="1"/>
      <c r="L55" s="1"/>
      <c r="M55" s="1"/>
      <c r="N55" s="1"/>
      <c r="O55" s="1"/>
      <c r="P55" s="1"/>
      <c r="Q55" s="1"/>
      <c r="R55" s="1"/>
    </row>
    <row r="56" spans="2:18">
      <c r="B56" s="196" t="s">
        <v>53</v>
      </c>
      <c r="C56" s="196"/>
      <c r="D56" s="196"/>
      <c r="E56" s="196"/>
      <c r="F56" s="196"/>
      <c r="G56" s="196"/>
      <c r="H56" s="196"/>
      <c r="I56" s="196"/>
      <c r="J56" s="196"/>
      <c r="K56" s="196"/>
      <c r="L56" s="196"/>
      <c r="M56" s="196"/>
      <c r="N56" s="196"/>
      <c r="O56" s="196"/>
      <c r="P56" s="196"/>
      <c r="Q56" s="196"/>
      <c r="R56" s="196"/>
    </row>
    <row r="57" spans="2:18">
      <c r="B57" s="9" t="s">
        <v>0</v>
      </c>
      <c r="C57" s="200" t="s">
        <v>87</v>
      </c>
      <c r="D57" s="200"/>
      <c r="E57" s="200"/>
      <c r="F57" s="200"/>
      <c r="G57" s="200"/>
      <c r="H57" s="200"/>
      <c r="I57" s="200"/>
      <c r="J57" s="200"/>
      <c r="K57" s="200"/>
      <c r="L57" s="227"/>
      <c r="M57" s="227"/>
      <c r="N57" s="227"/>
      <c r="O57" s="212">
        <f>($O$23)*L57</f>
        <v>0</v>
      </c>
      <c r="P57" s="212"/>
      <c r="Q57" s="212"/>
      <c r="R57" s="212"/>
    </row>
    <row r="58" spans="2:18">
      <c r="B58" s="9" t="s">
        <v>1</v>
      </c>
      <c r="C58" s="200" t="s">
        <v>328</v>
      </c>
      <c r="D58" s="200"/>
      <c r="E58" s="200"/>
      <c r="F58" s="200"/>
      <c r="G58" s="200"/>
      <c r="H58" s="200"/>
      <c r="I58" s="200"/>
      <c r="J58" s="200"/>
      <c r="K58" s="200"/>
      <c r="L58" s="220"/>
      <c r="M58" s="220"/>
      <c r="N58" s="220"/>
      <c r="O58" s="212">
        <f>($O$23)*L58</f>
        <v>0</v>
      </c>
      <c r="P58" s="212"/>
      <c r="Q58" s="212"/>
      <c r="R58" s="212"/>
    </row>
    <row r="59" spans="2:18">
      <c r="B59" s="9"/>
      <c r="C59" s="221" t="s">
        <v>337</v>
      </c>
      <c r="D59" s="222"/>
      <c r="E59" s="222"/>
      <c r="F59" s="222"/>
      <c r="G59" s="222"/>
      <c r="H59" s="222"/>
      <c r="I59" s="222"/>
      <c r="J59" s="222"/>
      <c r="K59" s="223"/>
      <c r="L59" s="231"/>
      <c r="M59" s="232"/>
      <c r="N59" s="233"/>
      <c r="O59" s="216"/>
      <c r="P59" s="218"/>
      <c r="Q59" s="218"/>
      <c r="R59" s="217"/>
    </row>
    <row r="60" spans="2:18">
      <c r="B60" s="9" t="s">
        <v>2</v>
      </c>
      <c r="C60" s="228" t="s">
        <v>335</v>
      </c>
      <c r="D60" s="229"/>
      <c r="E60" s="229"/>
      <c r="F60" s="229"/>
      <c r="G60" s="229"/>
      <c r="H60" s="229"/>
      <c r="I60" s="229"/>
      <c r="J60" s="229"/>
      <c r="K60" s="230"/>
      <c r="L60" s="220"/>
      <c r="M60" s="220"/>
      <c r="N60" s="220"/>
      <c r="O60" s="212">
        <f>($O$23)*L60</f>
        <v>0</v>
      </c>
      <c r="P60" s="212"/>
      <c r="Q60" s="212"/>
      <c r="R60" s="212"/>
    </row>
    <row r="61" spans="2:18">
      <c r="B61" s="63"/>
      <c r="C61" s="64"/>
      <c r="D61" s="64"/>
      <c r="E61" s="64"/>
      <c r="F61" s="64"/>
      <c r="G61" s="64"/>
      <c r="H61" s="64"/>
      <c r="I61" s="64"/>
      <c r="J61" s="64"/>
      <c r="K61" s="64"/>
      <c r="L61" s="65"/>
      <c r="M61" s="65"/>
      <c r="N61" s="65"/>
      <c r="O61" s="66"/>
      <c r="P61" s="66"/>
      <c r="Q61" s="66"/>
      <c r="R61" s="66"/>
    </row>
    <row r="62" spans="2:18">
      <c r="C62" s="225" t="s">
        <v>85</v>
      </c>
      <c r="D62" s="225"/>
      <c r="E62" s="225"/>
      <c r="F62" s="225"/>
      <c r="G62" s="225"/>
      <c r="H62" s="225"/>
      <c r="I62" s="225"/>
      <c r="J62" s="225"/>
      <c r="K62" s="225"/>
      <c r="L62" s="226">
        <f>SUM(L57,L58,L60)</f>
        <v>0</v>
      </c>
      <c r="M62" s="226"/>
      <c r="N62" s="226"/>
      <c r="O62" s="215">
        <f>SUM(O57:R60)</f>
        <v>0</v>
      </c>
      <c r="P62" s="215"/>
      <c r="Q62" s="215"/>
      <c r="R62" s="215"/>
    </row>
    <row r="63" spans="2:18">
      <c r="C63" s="49"/>
      <c r="D63" s="49"/>
      <c r="E63" s="49"/>
      <c r="F63" s="49"/>
      <c r="G63" s="49"/>
      <c r="H63" s="49"/>
      <c r="I63" s="49"/>
      <c r="J63" s="49"/>
      <c r="K63" s="49"/>
      <c r="L63" s="67"/>
      <c r="M63" s="67"/>
      <c r="N63" s="67"/>
      <c r="O63" s="11"/>
      <c r="P63" s="11"/>
      <c r="Q63" s="11"/>
      <c r="R63" s="11"/>
    </row>
    <row r="64" spans="2:18">
      <c r="C64" s="1" t="s">
        <v>88</v>
      </c>
      <c r="D64" s="1"/>
      <c r="E64" s="1"/>
      <c r="F64" s="1"/>
      <c r="G64" s="1"/>
      <c r="H64" s="1"/>
      <c r="I64" s="1"/>
      <c r="J64" s="1"/>
      <c r="K64" s="1"/>
      <c r="L64" s="1"/>
      <c r="M64" s="1"/>
      <c r="N64" s="1"/>
      <c r="O64" s="1"/>
      <c r="P64" s="1"/>
      <c r="Q64" s="1"/>
      <c r="R64" s="1"/>
    </row>
    <row r="65" spans="2:18">
      <c r="B65" s="196" t="s">
        <v>53</v>
      </c>
      <c r="C65" s="196"/>
      <c r="D65" s="196"/>
      <c r="E65" s="196"/>
      <c r="F65" s="196"/>
      <c r="G65" s="196"/>
      <c r="H65" s="196"/>
      <c r="I65" s="196"/>
      <c r="J65" s="196"/>
      <c r="K65" s="196"/>
      <c r="L65" s="196"/>
      <c r="M65" s="196"/>
      <c r="N65" s="196"/>
      <c r="O65" s="196"/>
      <c r="P65" s="196"/>
      <c r="Q65" s="196"/>
      <c r="R65" s="196"/>
    </row>
    <row r="66" spans="2:18">
      <c r="B66" s="9" t="s">
        <v>0</v>
      </c>
      <c r="C66" s="200" t="s">
        <v>89</v>
      </c>
      <c r="D66" s="200"/>
      <c r="E66" s="200"/>
      <c r="F66" s="200"/>
      <c r="G66" s="200"/>
      <c r="H66" s="200"/>
      <c r="I66" s="200"/>
      <c r="J66" s="200"/>
      <c r="K66" s="200"/>
      <c r="L66" s="234"/>
      <c r="M66" s="234"/>
      <c r="N66" s="234"/>
      <c r="O66" s="212">
        <f>($O$23)*L66</f>
        <v>0</v>
      </c>
      <c r="P66" s="212"/>
      <c r="Q66" s="212"/>
      <c r="R66" s="212"/>
    </row>
    <row r="67" spans="2:18">
      <c r="B67" s="9" t="s">
        <v>1</v>
      </c>
      <c r="C67" s="200" t="s">
        <v>90</v>
      </c>
      <c r="D67" s="200"/>
      <c r="E67" s="200"/>
      <c r="F67" s="200"/>
      <c r="G67" s="200"/>
      <c r="H67" s="200"/>
      <c r="I67" s="200"/>
      <c r="J67" s="200"/>
      <c r="K67" s="200"/>
      <c r="L67" s="234"/>
      <c r="M67" s="234"/>
      <c r="N67" s="234"/>
      <c r="O67" s="212">
        <f t="shared" ref="O67:O71" si="1">($O$23)*L67</f>
        <v>0</v>
      </c>
      <c r="P67" s="212"/>
      <c r="Q67" s="212"/>
      <c r="R67" s="212"/>
    </row>
    <row r="68" spans="2:18" ht="15" customHeight="1">
      <c r="B68" s="9" t="s">
        <v>2</v>
      </c>
      <c r="C68" s="228" t="s">
        <v>91</v>
      </c>
      <c r="D68" s="229"/>
      <c r="E68" s="229"/>
      <c r="F68" s="229"/>
      <c r="G68" s="229"/>
      <c r="H68" s="229"/>
      <c r="I68" s="229"/>
      <c r="J68" s="229"/>
      <c r="K68" s="230"/>
      <c r="L68" s="234"/>
      <c r="M68" s="234"/>
      <c r="N68" s="234"/>
      <c r="O68" s="212">
        <f t="shared" si="1"/>
        <v>0</v>
      </c>
      <c r="P68" s="212"/>
      <c r="Q68" s="212"/>
      <c r="R68" s="212"/>
    </row>
    <row r="69" spans="2:18">
      <c r="B69" s="9" t="s">
        <v>3</v>
      </c>
      <c r="C69" s="200" t="s">
        <v>92</v>
      </c>
      <c r="D69" s="200"/>
      <c r="E69" s="200"/>
      <c r="F69" s="200"/>
      <c r="G69" s="200"/>
      <c r="H69" s="200"/>
      <c r="I69" s="200"/>
      <c r="J69" s="200"/>
      <c r="K69" s="200"/>
      <c r="L69" s="220"/>
      <c r="M69" s="220"/>
      <c r="N69" s="220"/>
      <c r="O69" s="212">
        <f t="shared" si="1"/>
        <v>0</v>
      </c>
      <c r="P69" s="212"/>
      <c r="Q69" s="212"/>
      <c r="R69" s="212"/>
    </row>
    <row r="70" spans="2:18">
      <c r="B70" s="9" t="s">
        <v>23</v>
      </c>
      <c r="C70" s="200" t="s">
        <v>93</v>
      </c>
      <c r="D70" s="200"/>
      <c r="E70" s="200"/>
      <c r="F70" s="200"/>
      <c r="G70" s="200"/>
      <c r="H70" s="200"/>
      <c r="I70" s="200"/>
      <c r="J70" s="200"/>
      <c r="K70" s="200"/>
      <c r="L70" s="234"/>
      <c r="M70" s="234"/>
      <c r="N70" s="234"/>
      <c r="O70" s="212">
        <f t="shared" si="1"/>
        <v>0</v>
      </c>
      <c r="P70" s="212"/>
      <c r="Q70" s="212"/>
      <c r="R70" s="212"/>
    </row>
    <row r="71" spans="2:18" ht="15" customHeight="1">
      <c r="B71" s="9" t="s">
        <v>24</v>
      </c>
      <c r="C71" s="228" t="s">
        <v>94</v>
      </c>
      <c r="D71" s="229"/>
      <c r="E71" s="229"/>
      <c r="F71" s="229"/>
      <c r="G71" s="229"/>
      <c r="H71" s="229"/>
      <c r="I71" s="229"/>
      <c r="J71" s="229"/>
      <c r="K71" s="230"/>
      <c r="L71" s="234"/>
      <c r="M71" s="234"/>
      <c r="N71" s="234"/>
      <c r="O71" s="212">
        <f t="shared" si="1"/>
        <v>0</v>
      </c>
      <c r="P71" s="212"/>
      <c r="Q71" s="212"/>
      <c r="R71" s="212"/>
    </row>
    <row r="72" spans="2:18">
      <c r="C72" s="8"/>
      <c r="D72" s="225" t="s">
        <v>85</v>
      </c>
      <c r="E72" s="225"/>
      <c r="F72" s="225"/>
      <c r="G72" s="225"/>
      <c r="H72" s="225"/>
      <c r="I72" s="225"/>
      <c r="J72" s="225"/>
      <c r="K72" s="225"/>
      <c r="L72" s="226">
        <f>SUM(L66:N71)</f>
        <v>0</v>
      </c>
      <c r="M72" s="225"/>
      <c r="N72" s="225"/>
      <c r="O72" s="215">
        <f>SUM(O66:R71)</f>
        <v>0</v>
      </c>
      <c r="P72" s="215"/>
      <c r="Q72" s="215"/>
      <c r="R72" s="215"/>
    </row>
    <row r="74" spans="2:18">
      <c r="C74" s="1" t="s">
        <v>95</v>
      </c>
      <c r="D74" s="1"/>
      <c r="E74" s="1"/>
      <c r="F74" s="1"/>
      <c r="G74" s="1"/>
      <c r="H74" s="1"/>
      <c r="I74" s="1"/>
      <c r="J74" s="1"/>
      <c r="K74" s="1"/>
      <c r="L74" s="1"/>
      <c r="M74" s="1"/>
      <c r="N74" s="1"/>
      <c r="O74" s="1"/>
      <c r="P74" s="1"/>
      <c r="Q74" s="1"/>
      <c r="R74" s="1"/>
    </row>
    <row r="75" spans="2:18">
      <c r="B75" s="196" t="s">
        <v>53</v>
      </c>
      <c r="C75" s="196"/>
      <c r="D75" s="196"/>
      <c r="E75" s="196"/>
      <c r="F75" s="196"/>
      <c r="G75" s="196"/>
      <c r="H75" s="196"/>
      <c r="I75" s="196"/>
      <c r="J75" s="196"/>
      <c r="K75" s="196"/>
      <c r="L75" s="196"/>
      <c r="M75" s="196"/>
      <c r="N75" s="196"/>
      <c r="O75" s="196"/>
      <c r="P75" s="196"/>
      <c r="Q75" s="196"/>
      <c r="R75" s="196"/>
    </row>
    <row r="76" spans="2:18">
      <c r="B76" s="9" t="s">
        <v>0</v>
      </c>
      <c r="C76" s="200" t="s">
        <v>339</v>
      </c>
      <c r="D76" s="200"/>
      <c r="E76" s="200"/>
      <c r="F76" s="200"/>
      <c r="G76" s="200"/>
      <c r="H76" s="200"/>
      <c r="I76" s="200"/>
      <c r="J76" s="200"/>
      <c r="K76" s="200"/>
      <c r="L76" s="220"/>
      <c r="M76" s="220"/>
      <c r="N76" s="220"/>
      <c r="O76" s="212">
        <f>($O$23)*L76</f>
        <v>0</v>
      </c>
      <c r="P76" s="212"/>
      <c r="Q76" s="212"/>
      <c r="R76" s="212"/>
    </row>
    <row r="77" spans="2:18">
      <c r="B77" s="9" t="s">
        <v>1</v>
      </c>
      <c r="C77" s="200" t="s">
        <v>340</v>
      </c>
      <c r="D77" s="200"/>
      <c r="E77" s="200"/>
      <c r="F77" s="200"/>
      <c r="G77" s="200"/>
      <c r="H77" s="200"/>
      <c r="I77" s="200"/>
      <c r="J77" s="200"/>
      <c r="K77" s="200"/>
      <c r="L77" s="220"/>
      <c r="M77" s="220"/>
      <c r="N77" s="220"/>
      <c r="O77" s="212">
        <f t="shared" ref="O77:O80" si="2">($O$23)*L77</f>
        <v>0</v>
      </c>
      <c r="P77" s="212"/>
      <c r="Q77" s="212"/>
      <c r="R77" s="212"/>
    </row>
    <row r="78" spans="2:18">
      <c r="B78" s="9" t="s">
        <v>2</v>
      </c>
      <c r="C78" s="200" t="s">
        <v>341</v>
      </c>
      <c r="D78" s="200"/>
      <c r="E78" s="200"/>
      <c r="F78" s="200"/>
      <c r="G78" s="200"/>
      <c r="H78" s="200"/>
      <c r="I78" s="200"/>
      <c r="J78" s="200"/>
      <c r="K78" s="200"/>
      <c r="L78" s="231"/>
      <c r="M78" s="232"/>
      <c r="N78" s="233"/>
      <c r="O78" s="212">
        <f t="shared" si="2"/>
        <v>0</v>
      </c>
      <c r="P78" s="212"/>
      <c r="Q78" s="212"/>
      <c r="R78" s="212"/>
    </row>
    <row r="79" spans="2:18">
      <c r="B79" s="9" t="s">
        <v>3</v>
      </c>
      <c r="C79" s="12" t="s">
        <v>342</v>
      </c>
      <c r="D79" s="12"/>
      <c r="E79" s="12"/>
      <c r="F79" s="12"/>
      <c r="G79" s="12"/>
      <c r="H79" s="12"/>
      <c r="I79" s="12"/>
      <c r="J79" s="12"/>
      <c r="K79" s="12"/>
      <c r="L79" s="231"/>
      <c r="M79" s="232"/>
      <c r="N79" s="233"/>
      <c r="O79" s="212">
        <f t="shared" si="2"/>
        <v>0</v>
      </c>
      <c r="P79" s="212"/>
      <c r="Q79" s="212"/>
      <c r="R79" s="212"/>
    </row>
    <row r="80" spans="2:18">
      <c r="B80" s="9" t="s">
        <v>23</v>
      </c>
      <c r="C80" s="237" t="s">
        <v>344</v>
      </c>
      <c r="D80" s="238"/>
      <c r="E80" s="238"/>
      <c r="F80" s="238"/>
      <c r="G80" s="238"/>
      <c r="H80" s="238"/>
      <c r="I80" s="238"/>
      <c r="J80" s="238"/>
      <c r="K80" s="239"/>
      <c r="L80" s="220"/>
      <c r="M80" s="220"/>
      <c r="N80" s="220"/>
      <c r="O80" s="212">
        <f t="shared" si="2"/>
        <v>0</v>
      </c>
      <c r="P80" s="212"/>
      <c r="Q80" s="212"/>
      <c r="R80" s="212"/>
    </row>
    <row r="81" spans="2:18" ht="26.25" customHeight="1">
      <c r="B81" s="9" t="s">
        <v>24</v>
      </c>
      <c r="C81" s="228" t="s">
        <v>338</v>
      </c>
      <c r="D81" s="229"/>
      <c r="E81" s="229"/>
      <c r="F81" s="229"/>
      <c r="G81" s="229"/>
      <c r="H81" s="229"/>
      <c r="I81" s="229"/>
      <c r="J81" s="229"/>
      <c r="K81" s="230"/>
      <c r="L81" s="231"/>
      <c r="M81" s="232"/>
      <c r="N81" s="233"/>
      <c r="O81" s="212">
        <f>($O$23)*L81</f>
        <v>0</v>
      </c>
      <c r="P81" s="212"/>
      <c r="Q81" s="212"/>
      <c r="R81" s="212"/>
    </row>
    <row r="82" spans="2:18">
      <c r="C82" s="8"/>
      <c r="D82" s="225" t="s">
        <v>85</v>
      </c>
      <c r="E82" s="225"/>
      <c r="F82" s="225"/>
      <c r="G82" s="225"/>
      <c r="H82" s="225"/>
      <c r="I82" s="225"/>
      <c r="J82" s="225"/>
      <c r="K82" s="225"/>
      <c r="L82" s="226">
        <f>SUM(L76:N81)</f>
        <v>0</v>
      </c>
      <c r="M82" s="225"/>
      <c r="N82" s="225"/>
      <c r="O82" s="215">
        <f>SUM(O76:R81)</f>
        <v>0</v>
      </c>
      <c r="P82" s="215"/>
      <c r="Q82" s="215"/>
      <c r="R82" s="215"/>
    </row>
    <row r="84" spans="2:18">
      <c r="C84" s="1" t="s">
        <v>96</v>
      </c>
      <c r="D84" s="1"/>
      <c r="E84" s="1"/>
      <c r="F84" s="1"/>
      <c r="G84" s="1"/>
      <c r="H84" s="1"/>
      <c r="I84" s="1"/>
      <c r="J84" s="1"/>
      <c r="K84" s="1"/>
      <c r="L84" s="1"/>
      <c r="M84" s="1"/>
      <c r="N84" s="1"/>
      <c r="O84" s="1"/>
      <c r="P84" s="1"/>
      <c r="Q84" s="1"/>
      <c r="R84" s="1"/>
    </row>
    <row r="85" spans="2:18">
      <c r="B85" s="17">
        <v>4</v>
      </c>
      <c r="C85" s="250" t="s">
        <v>97</v>
      </c>
      <c r="D85" s="250"/>
      <c r="E85" s="250"/>
      <c r="F85" s="250"/>
      <c r="G85" s="250"/>
      <c r="H85" s="250"/>
      <c r="I85" s="250"/>
      <c r="J85" s="250"/>
      <c r="K85" s="250"/>
      <c r="L85" s="250"/>
      <c r="M85" s="250"/>
      <c r="N85" s="250"/>
      <c r="O85" s="249" t="s">
        <v>21</v>
      </c>
      <c r="P85" s="249"/>
      <c r="Q85" s="249"/>
      <c r="R85" s="249"/>
    </row>
    <row r="86" spans="2:18">
      <c r="B86" s="15" t="s">
        <v>98</v>
      </c>
      <c r="C86" s="200" t="s">
        <v>99</v>
      </c>
      <c r="D86" s="200"/>
      <c r="E86" s="200"/>
      <c r="F86" s="200"/>
      <c r="G86" s="200"/>
      <c r="H86" s="200"/>
      <c r="I86" s="200"/>
      <c r="J86" s="200"/>
      <c r="K86" s="200"/>
      <c r="L86" s="200"/>
      <c r="M86" s="200"/>
      <c r="N86" s="200"/>
      <c r="O86" s="236">
        <f>O52</f>
        <v>0</v>
      </c>
      <c r="P86" s="236"/>
      <c r="Q86" s="236"/>
      <c r="R86" s="236"/>
    </row>
    <row r="87" spans="2:18">
      <c r="B87" s="15" t="s">
        <v>100</v>
      </c>
      <c r="C87" s="200" t="s">
        <v>101</v>
      </c>
      <c r="D87" s="200"/>
      <c r="E87" s="200"/>
      <c r="F87" s="200"/>
      <c r="G87" s="200"/>
      <c r="H87" s="200"/>
      <c r="I87" s="200"/>
      <c r="J87" s="200"/>
      <c r="K87" s="200"/>
      <c r="L87" s="200"/>
      <c r="M87" s="200"/>
      <c r="N87" s="200"/>
      <c r="O87" s="236">
        <f>O62</f>
        <v>0</v>
      </c>
      <c r="P87" s="236"/>
      <c r="Q87" s="236"/>
      <c r="R87" s="236"/>
    </row>
    <row r="88" spans="2:18">
      <c r="B88" s="15" t="s">
        <v>102</v>
      </c>
      <c r="C88" s="200" t="s">
        <v>103</v>
      </c>
      <c r="D88" s="200"/>
      <c r="E88" s="200"/>
      <c r="F88" s="200"/>
      <c r="G88" s="200"/>
      <c r="H88" s="200"/>
      <c r="I88" s="200"/>
      <c r="J88" s="200"/>
      <c r="K88" s="200"/>
      <c r="L88" s="200"/>
      <c r="M88" s="200"/>
      <c r="N88" s="200"/>
      <c r="O88" s="236">
        <f>O72</f>
        <v>0</v>
      </c>
      <c r="P88" s="236"/>
      <c r="Q88" s="236"/>
      <c r="R88" s="236"/>
    </row>
    <row r="89" spans="2:18">
      <c r="B89" s="15" t="s">
        <v>104</v>
      </c>
      <c r="C89" s="200" t="s">
        <v>105</v>
      </c>
      <c r="D89" s="200"/>
      <c r="E89" s="200"/>
      <c r="F89" s="200"/>
      <c r="G89" s="200"/>
      <c r="H89" s="200"/>
      <c r="I89" s="200"/>
      <c r="J89" s="200"/>
      <c r="K89" s="200"/>
      <c r="L89" s="200"/>
      <c r="M89" s="200"/>
      <c r="N89" s="200"/>
      <c r="O89" s="236">
        <f>O82</f>
        <v>0</v>
      </c>
      <c r="P89" s="236"/>
      <c r="Q89" s="236"/>
      <c r="R89" s="236"/>
    </row>
    <row r="90" spans="2:18">
      <c r="B90" s="15" t="s">
        <v>106</v>
      </c>
      <c r="C90" s="200" t="s">
        <v>64</v>
      </c>
      <c r="D90" s="200"/>
      <c r="E90" s="200"/>
      <c r="F90" s="200"/>
      <c r="G90" s="200"/>
      <c r="H90" s="200"/>
      <c r="I90" s="200"/>
      <c r="J90" s="200"/>
      <c r="K90" s="200"/>
      <c r="L90" s="200"/>
      <c r="M90" s="200"/>
      <c r="N90" s="200"/>
      <c r="O90" s="200"/>
      <c r="P90" s="200"/>
      <c r="Q90" s="200"/>
      <c r="R90" s="200"/>
    </row>
    <row r="91" spans="2:18">
      <c r="C91" s="8"/>
      <c r="D91" s="225" t="s">
        <v>85</v>
      </c>
      <c r="E91" s="225"/>
      <c r="F91" s="225"/>
      <c r="G91" s="225"/>
      <c r="H91" s="225"/>
      <c r="I91" s="225"/>
      <c r="J91" s="225"/>
      <c r="K91" s="225"/>
      <c r="L91" s="225"/>
      <c r="M91" s="225"/>
      <c r="N91" s="225"/>
      <c r="O91" s="215">
        <f>SUM(O86:R90)</f>
        <v>0</v>
      </c>
      <c r="P91" s="215"/>
      <c r="Q91" s="215"/>
      <c r="R91" s="215"/>
    </row>
    <row r="92" spans="2:18">
      <c r="C92" s="8"/>
      <c r="D92" s="49"/>
      <c r="E92" s="49"/>
      <c r="F92" s="49"/>
      <c r="G92" s="49"/>
      <c r="H92" s="49"/>
      <c r="I92" s="49"/>
      <c r="J92" s="49"/>
      <c r="K92" s="49"/>
      <c r="L92" s="49"/>
      <c r="M92" s="49"/>
      <c r="N92" s="49"/>
      <c r="O92" s="11"/>
      <c r="P92" s="11"/>
      <c r="Q92" s="11"/>
      <c r="R92" s="11"/>
    </row>
    <row r="93" spans="2:18">
      <c r="C93" s="1" t="s">
        <v>107</v>
      </c>
      <c r="D93" s="1"/>
      <c r="E93" s="1"/>
      <c r="F93" s="1"/>
      <c r="G93" s="1"/>
      <c r="H93" s="1"/>
      <c r="I93" s="1"/>
      <c r="J93" s="1"/>
      <c r="K93" s="1"/>
      <c r="L93" s="1"/>
      <c r="M93" s="1"/>
      <c r="N93" s="1"/>
      <c r="O93" s="195"/>
      <c r="P93" s="195"/>
      <c r="Q93" s="195"/>
      <c r="R93" s="195"/>
    </row>
    <row r="94" spans="2:18">
      <c r="B94" s="196" t="s">
        <v>108</v>
      </c>
      <c r="C94" s="196"/>
      <c r="D94" s="196"/>
      <c r="E94" s="196"/>
      <c r="F94" s="196"/>
      <c r="G94" s="196"/>
      <c r="H94" s="196"/>
      <c r="I94" s="196"/>
      <c r="J94" s="196"/>
      <c r="K94" s="196"/>
      <c r="L94" s="196"/>
      <c r="M94" s="196"/>
      <c r="N94" s="196"/>
      <c r="O94" s="196" t="s">
        <v>21</v>
      </c>
      <c r="P94" s="196"/>
      <c r="Q94" s="196"/>
      <c r="R94" s="196"/>
    </row>
    <row r="95" spans="2:18">
      <c r="B95" s="9" t="s">
        <v>0</v>
      </c>
      <c r="C95" s="200" t="s">
        <v>109</v>
      </c>
      <c r="D95" s="200"/>
      <c r="E95" s="200"/>
      <c r="F95" s="200"/>
      <c r="G95" s="200"/>
      <c r="H95" s="200"/>
      <c r="I95" s="200"/>
      <c r="J95" s="200"/>
      <c r="K95" s="200"/>
      <c r="L95" s="220"/>
      <c r="M95" s="220"/>
      <c r="N95" s="220"/>
      <c r="O95" s="212">
        <f>L95*($O$91+$O$82+$O$72+$O$62+$O$52+$O$38+$O$32+$O$23)</f>
        <v>0</v>
      </c>
      <c r="P95" s="212"/>
      <c r="Q95" s="212"/>
      <c r="R95" s="212"/>
    </row>
    <row r="96" spans="2:18">
      <c r="B96" s="9" t="s">
        <v>1</v>
      </c>
      <c r="C96" s="200" t="s">
        <v>110</v>
      </c>
      <c r="D96" s="200"/>
      <c r="E96" s="200"/>
      <c r="F96" s="200"/>
      <c r="G96" s="200"/>
      <c r="H96" s="200"/>
      <c r="I96" s="200"/>
      <c r="J96" s="200"/>
      <c r="K96" s="200"/>
      <c r="L96" s="220"/>
      <c r="M96" s="220"/>
      <c r="N96" s="220"/>
      <c r="O96" s="212">
        <f>L96*($O$91+$O$82+$O$72+$O$62+$O$52+$O$38+$O$32+$O$23+$O$95)</f>
        <v>0</v>
      </c>
      <c r="P96" s="212"/>
      <c r="Q96" s="212"/>
      <c r="R96" s="212"/>
    </row>
    <row r="97" spans="2:18">
      <c r="B97" s="9" t="s">
        <v>2</v>
      </c>
      <c r="C97" s="200" t="s">
        <v>111</v>
      </c>
      <c r="D97" s="200"/>
      <c r="E97" s="200"/>
      <c r="F97" s="200"/>
      <c r="G97" s="200"/>
      <c r="H97" s="200"/>
      <c r="I97" s="200"/>
      <c r="J97" s="200"/>
      <c r="K97" s="200"/>
      <c r="L97" s="243"/>
      <c r="M97" s="243"/>
      <c r="N97" s="243"/>
      <c r="O97" s="212"/>
      <c r="P97" s="212"/>
      <c r="Q97" s="212"/>
      <c r="R97" s="212"/>
    </row>
    <row r="98" spans="2:18">
      <c r="B98" s="9" t="s">
        <v>3</v>
      </c>
      <c r="C98" s="244" t="s">
        <v>283</v>
      </c>
      <c r="D98" s="200"/>
      <c r="E98" s="200"/>
      <c r="F98" s="200"/>
      <c r="G98" s="200"/>
      <c r="H98" s="200"/>
      <c r="I98" s="200"/>
      <c r="J98" s="200"/>
      <c r="K98" s="200"/>
      <c r="L98" s="231"/>
      <c r="M98" s="232"/>
      <c r="N98" s="233"/>
      <c r="O98" s="212">
        <f>L98*(($O$92+$O$83+$O$73+$O$63+$O$52+$O$38+$O$32+$O$23+$O$95+$O$96)/(1-($L$98+$L$101)))</f>
        <v>0</v>
      </c>
      <c r="P98" s="212"/>
      <c r="Q98" s="212"/>
      <c r="R98" s="212"/>
    </row>
    <row r="99" spans="2:18">
      <c r="B99" s="9"/>
      <c r="C99" s="245" t="s">
        <v>235</v>
      </c>
      <c r="D99" s="246"/>
      <c r="E99" s="246"/>
      <c r="F99" s="246"/>
      <c r="G99" s="246"/>
      <c r="H99" s="246"/>
      <c r="I99" s="246"/>
      <c r="J99" s="246"/>
      <c r="K99" s="247"/>
      <c r="L99" s="231"/>
      <c r="M99" s="232"/>
      <c r="N99" s="233"/>
      <c r="O99" s="212">
        <f>ROUND((L97*L99),2)</f>
        <v>0</v>
      </c>
      <c r="P99" s="212"/>
      <c r="Q99" s="212"/>
      <c r="R99" s="212"/>
    </row>
    <row r="100" spans="2:18">
      <c r="B100" s="9"/>
      <c r="C100" s="245" t="s">
        <v>234</v>
      </c>
      <c r="D100" s="246"/>
      <c r="E100" s="246"/>
      <c r="F100" s="246"/>
      <c r="G100" s="246"/>
      <c r="H100" s="246"/>
      <c r="I100" s="246"/>
      <c r="J100" s="246"/>
      <c r="K100" s="247"/>
      <c r="L100" s="231"/>
      <c r="M100" s="232"/>
      <c r="N100" s="233"/>
      <c r="O100" s="212">
        <f>ROUND((L97*L100),2)</f>
        <v>0</v>
      </c>
      <c r="P100" s="212"/>
      <c r="Q100" s="212"/>
      <c r="R100" s="212"/>
    </row>
    <row r="101" spans="2:18">
      <c r="B101" s="9" t="s">
        <v>23</v>
      </c>
      <c r="C101" s="200" t="s">
        <v>112</v>
      </c>
      <c r="D101" s="200"/>
      <c r="E101" s="200"/>
      <c r="F101" s="200"/>
      <c r="G101" s="200"/>
      <c r="H101" s="200"/>
      <c r="I101" s="200"/>
      <c r="J101" s="200"/>
      <c r="K101" s="200"/>
      <c r="L101" s="220"/>
      <c r="M101" s="220"/>
      <c r="N101" s="220"/>
      <c r="O101" s="212">
        <f>ROUND((L97*L101),2)</f>
        <v>0</v>
      </c>
      <c r="P101" s="212"/>
      <c r="Q101" s="212"/>
      <c r="R101" s="212"/>
    </row>
    <row r="102" spans="2:18">
      <c r="C102" s="8"/>
      <c r="D102" s="225" t="s">
        <v>113</v>
      </c>
      <c r="E102" s="225"/>
      <c r="F102" s="225"/>
      <c r="G102" s="225"/>
      <c r="H102" s="225"/>
      <c r="I102" s="225"/>
      <c r="J102" s="225"/>
      <c r="K102" s="225"/>
      <c r="L102" s="226">
        <f>L95+L96+L99+L100+L101</f>
        <v>0</v>
      </c>
      <c r="M102" s="226"/>
      <c r="N102" s="226"/>
      <c r="O102" s="215">
        <f>SUM(O95:R101)</f>
        <v>0</v>
      </c>
      <c r="P102" s="215"/>
      <c r="Q102" s="215"/>
      <c r="R102" s="215"/>
    </row>
    <row r="103" spans="2:18">
      <c r="C103" s="8"/>
      <c r="D103" s="49"/>
      <c r="E103" s="49"/>
      <c r="F103" s="49"/>
      <c r="G103" s="49"/>
      <c r="H103" s="49"/>
      <c r="I103" s="49"/>
      <c r="J103" s="49"/>
      <c r="K103" s="49"/>
      <c r="L103" s="49"/>
      <c r="M103" s="49"/>
      <c r="N103" s="49"/>
      <c r="O103" s="11"/>
      <c r="P103" s="11"/>
      <c r="Q103" s="11"/>
      <c r="R103" s="11"/>
    </row>
    <row r="104" spans="2:18">
      <c r="C104" s="1" t="s">
        <v>114</v>
      </c>
      <c r="D104" s="1"/>
      <c r="E104" s="1"/>
      <c r="F104" s="1"/>
      <c r="G104" s="1"/>
      <c r="H104" s="1"/>
      <c r="I104" s="1"/>
      <c r="J104" s="1"/>
      <c r="K104" s="1"/>
      <c r="L104" s="1"/>
      <c r="M104" s="1"/>
      <c r="N104" s="1"/>
      <c r="O104" s="1"/>
      <c r="P104" s="1"/>
      <c r="Q104" s="1"/>
      <c r="R104" s="1"/>
    </row>
    <row r="105" spans="2:18">
      <c r="B105" s="251" t="s">
        <v>115</v>
      </c>
      <c r="C105" s="251"/>
      <c r="D105" s="251"/>
      <c r="E105" s="251"/>
      <c r="F105" s="251"/>
      <c r="G105" s="251"/>
      <c r="H105" s="251"/>
      <c r="I105" s="251"/>
      <c r="J105" s="251"/>
      <c r="K105" s="251"/>
      <c r="L105" s="251"/>
      <c r="M105" s="251"/>
      <c r="N105" s="251"/>
      <c r="O105" s="251" t="s">
        <v>21</v>
      </c>
      <c r="P105" s="251"/>
      <c r="Q105" s="251"/>
      <c r="R105" s="251"/>
    </row>
    <row r="106" spans="2:18">
      <c r="B106" s="15" t="s">
        <v>0</v>
      </c>
      <c r="C106" s="200" t="s">
        <v>116</v>
      </c>
      <c r="D106" s="200"/>
      <c r="E106" s="200"/>
      <c r="F106" s="200"/>
      <c r="G106" s="200"/>
      <c r="H106" s="200"/>
      <c r="I106" s="200"/>
      <c r="J106" s="200"/>
      <c r="K106" s="200"/>
      <c r="L106" s="200"/>
      <c r="M106" s="200"/>
      <c r="N106" s="200"/>
      <c r="O106" s="236">
        <f>O23</f>
        <v>0</v>
      </c>
      <c r="P106" s="236"/>
      <c r="Q106" s="236"/>
      <c r="R106" s="236"/>
    </row>
    <row r="107" spans="2:18">
      <c r="B107" s="15" t="s">
        <v>1</v>
      </c>
      <c r="C107" s="200" t="s">
        <v>117</v>
      </c>
      <c r="D107" s="200"/>
      <c r="E107" s="200"/>
      <c r="F107" s="200"/>
      <c r="G107" s="200"/>
      <c r="H107" s="200"/>
      <c r="I107" s="200"/>
      <c r="J107" s="200"/>
      <c r="K107" s="200"/>
      <c r="L107" s="200"/>
      <c r="M107" s="200"/>
      <c r="N107" s="200"/>
      <c r="O107" s="236">
        <f>O32</f>
        <v>0</v>
      </c>
      <c r="P107" s="236"/>
      <c r="Q107" s="236"/>
      <c r="R107" s="236"/>
    </row>
    <row r="108" spans="2:18">
      <c r="B108" s="15" t="s">
        <v>2</v>
      </c>
      <c r="C108" s="200" t="s">
        <v>118</v>
      </c>
      <c r="D108" s="200"/>
      <c r="E108" s="200"/>
      <c r="F108" s="200"/>
      <c r="G108" s="200"/>
      <c r="H108" s="200"/>
      <c r="I108" s="200"/>
      <c r="J108" s="200"/>
      <c r="K108" s="200"/>
      <c r="L108" s="200"/>
      <c r="M108" s="200"/>
      <c r="N108" s="200"/>
      <c r="O108" s="236">
        <f>O38</f>
        <v>0</v>
      </c>
      <c r="P108" s="236"/>
      <c r="Q108" s="236"/>
      <c r="R108" s="236"/>
    </row>
    <row r="109" spans="2:18">
      <c r="B109" s="15" t="s">
        <v>3</v>
      </c>
      <c r="C109" s="200" t="s">
        <v>97</v>
      </c>
      <c r="D109" s="200"/>
      <c r="E109" s="200"/>
      <c r="F109" s="200"/>
      <c r="G109" s="200"/>
      <c r="H109" s="200"/>
      <c r="I109" s="200"/>
      <c r="J109" s="200"/>
      <c r="K109" s="200"/>
      <c r="L109" s="200"/>
      <c r="M109" s="200"/>
      <c r="N109" s="200"/>
      <c r="O109" s="236">
        <f>O91</f>
        <v>0</v>
      </c>
      <c r="P109" s="236"/>
      <c r="Q109" s="236"/>
      <c r="R109" s="236"/>
    </row>
    <row r="110" spans="2:18">
      <c r="B110" s="223" t="s">
        <v>119</v>
      </c>
      <c r="C110" s="223"/>
      <c r="D110" s="223"/>
      <c r="E110" s="223"/>
      <c r="F110" s="223"/>
      <c r="G110" s="223"/>
      <c r="H110" s="223"/>
      <c r="I110" s="223"/>
      <c r="J110" s="223"/>
      <c r="K110" s="223"/>
      <c r="L110" s="223"/>
      <c r="M110" s="223"/>
      <c r="N110" s="223"/>
      <c r="O110" s="236">
        <f>SUM(O106:R109)</f>
        <v>0</v>
      </c>
      <c r="P110" s="236"/>
      <c r="Q110" s="236"/>
      <c r="R110" s="236"/>
    </row>
    <row r="111" spans="2:18">
      <c r="B111" s="16" t="s">
        <v>23</v>
      </c>
      <c r="C111" s="200" t="s">
        <v>120</v>
      </c>
      <c r="D111" s="200"/>
      <c r="E111" s="200"/>
      <c r="F111" s="200"/>
      <c r="G111" s="200"/>
      <c r="H111" s="200"/>
      <c r="I111" s="200"/>
      <c r="J111" s="200"/>
      <c r="K111" s="200"/>
      <c r="L111" s="200"/>
      <c r="M111" s="200"/>
      <c r="N111" s="200"/>
      <c r="O111" s="212">
        <f>O100</f>
        <v>0</v>
      </c>
      <c r="P111" s="212"/>
      <c r="Q111" s="212"/>
      <c r="R111" s="212"/>
    </row>
    <row r="112" spans="2:18">
      <c r="B112" s="12"/>
      <c r="C112" s="240"/>
      <c r="D112" s="240"/>
      <c r="E112" s="240"/>
      <c r="F112" s="240"/>
      <c r="G112" s="240"/>
      <c r="H112" s="240"/>
      <c r="I112" s="240"/>
      <c r="J112" s="240"/>
      <c r="K112" s="240"/>
      <c r="L112" s="240"/>
      <c r="M112" s="240"/>
      <c r="N112" s="240"/>
      <c r="O112" s="200"/>
      <c r="P112" s="200"/>
      <c r="Q112" s="200"/>
      <c r="R112" s="200"/>
    </row>
    <row r="113" spans="3:18">
      <c r="C113" s="8"/>
      <c r="D113" s="214" t="s">
        <v>121</v>
      </c>
      <c r="E113" s="214"/>
      <c r="F113" s="214"/>
      <c r="G113" s="214"/>
      <c r="H113" s="214"/>
      <c r="I113" s="214"/>
      <c r="J113" s="214"/>
      <c r="K113" s="214"/>
      <c r="L113" s="214"/>
      <c r="M113" s="214"/>
      <c r="N113" s="214"/>
      <c r="O113" s="241">
        <f>O111+O110</f>
        <v>0</v>
      </c>
      <c r="P113" s="241"/>
      <c r="Q113" s="241"/>
      <c r="R113" s="241"/>
    </row>
    <row r="114" spans="3:18">
      <c r="M114" s="13"/>
      <c r="N114" s="13"/>
      <c r="O114" s="13"/>
      <c r="P114" s="13"/>
      <c r="Q114" s="13"/>
      <c r="R114" s="14">
        <f>O113</f>
        <v>0</v>
      </c>
    </row>
  </sheetData>
  <mergeCells count="206">
    <mergeCell ref="C109:N109"/>
    <mergeCell ref="O109:R109"/>
    <mergeCell ref="B110:N110"/>
    <mergeCell ref="O110:R110"/>
    <mergeCell ref="C111:N111"/>
    <mergeCell ref="O111:R111"/>
    <mergeCell ref="C112:N112"/>
    <mergeCell ref="O112:R112"/>
    <mergeCell ref="D113:N113"/>
    <mergeCell ref="O113:R113"/>
    <mergeCell ref="O100:R100"/>
    <mergeCell ref="B105:N105"/>
    <mergeCell ref="O105:R105"/>
    <mergeCell ref="C106:N106"/>
    <mergeCell ref="O106:R106"/>
    <mergeCell ref="C107:N107"/>
    <mergeCell ref="O107:R107"/>
    <mergeCell ref="C108:N108"/>
    <mergeCell ref="O108:R108"/>
    <mergeCell ref="D102:K102"/>
    <mergeCell ref="L102:N102"/>
    <mergeCell ref="C97:K97"/>
    <mergeCell ref="L97:N97"/>
    <mergeCell ref="O97:R97"/>
    <mergeCell ref="C98:K98"/>
    <mergeCell ref="L98:N98"/>
    <mergeCell ref="O98:R98"/>
    <mergeCell ref="C99:K99"/>
    <mergeCell ref="L99:N99"/>
    <mergeCell ref="O99:R99"/>
    <mergeCell ref="D91:N91"/>
    <mergeCell ref="O91:R91"/>
    <mergeCell ref="O93:R93"/>
    <mergeCell ref="B94:N94"/>
    <mergeCell ref="O94:R94"/>
    <mergeCell ref="C95:K95"/>
    <mergeCell ref="L95:N95"/>
    <mergeCell ref="O95:R95"/>
    <mergeCell ref="C96:K96"/>
    <mergeCell ref="L96:N96"/>
    <mergeCell ref="O96:R96"/>
    <mergeCell ref="C86:N86"/>
    <mergeCell ref="O86:R86"/>
    <mergeCell ref="C87:N87"/>
    <mergeCell ref="O87:R87"/>
    <mergeCell ref="C88:N88"/>
    <mergeCell ref="O88:R88"/>
    <mergeCell ref="C89:N89"/>
    <mergeCell ref="O89:R89"/>
    <mergeCell ref="C90:N90"/>
    <mergeCell ref="O90:R90"/>
    <mergeCell ref="C80:K80"/>
    <mergeCell ref="L80:N80"/>
    <mergeCell ref="O80:R80"/>
    <mergeCell ref="C81:K81"/>
    <mergeCell ref="L81:N81"/>
    <mergeCell ref="O81:R81"/>
    <mergeCell ref="O82:R82"/>
    <mergeCell ref="C85:N85"/>
    <mergeCell ref="O85:R85"/>
    <mergeCell ref="D82:K82"/>
    <mergeCell ref="L82:N82"/>
    <mergeCell ref="L77:N77"/>
    <mergeCell ref="O77:R77"/>
    <mergeCell ref="C78:K78"/>
    <mergeCell ref="L78:N78"/>
    <mergeCell ref="O78:R78"/>
    <mergeCell ref="L79:N79"/>
    <mergeCell ref="O79:R79"/>
    <mergeCell ref="L70:N70"/>
    <mergeCell ref="O70:R70"/>
    <mergeCell ref="C71:K71"/>
    <mergeCell ref="L71:N71"/>
    <mergeCell ref="O71:R71"/>
    <mergeCell ref="O72:R72"/>
    <mergeCell ref="B75:R75"/>
    <mergeCell ref="C76:K76"/>
    <mergeCell ref="L76:N76"/>
    <mergeCell ref="O76:R76"/>
    <mergeCell ref="D72:K72"/>
    <mergeCell ref="L72:N72"/>
    <mergeCell ref="C58:K58"/>
    <mergeCell ref="L58:N58"/>
    <mergeCell ref="O58:R58"/>
    <mergeCell ref="C59:K59"/>
    <mergeCell ref="L59:N59"/>
    <mergeCell ref="O59:R59"/>
    <mergeCell ref="C60:K60"/>
    <mergeCell ref="L60:N60"/>
    <mergeCell ref="O60:R60"/>
    <mergeCell ref="C50:K50"/>
    <mergeCell ref="L50:N50"/>
    <mergeCell ref="O50:R50"/>
    <mergeCell ref="C52:K52"/>
    <mergeCell ref="L52:N52"/>
    <mergeCell ref="O52:R52"/>
    <mergeCell ref="B56:R56"/>
    <mergeCell ref="C57:K57"/>
    <mergeCell ref="L57:N57"/>
    <mergeCell ref="O57:R57"/>
    <mergeCell ref="C47:K47"/>
    <mergeCell ref="L47:N47"/>
    <mergeCell ref="O47:R47"/>
    <mergeCell ref="C48:K48"/>
    <mergeCell ref="L48:N48"/>
    <mergeCell ref="O48:R48"/>
    <mergeCell ref="L49:N49"/>
    <mergeCell ref="O49:R49"/>
    <mergeCell ref="I49:K49"/>
    <mergeCell ref="C49:H49"/>
    <mergeCell ref="C44:K44"/>
    <mergeCell ref="L44:N44"/>
    <mergeCell ref="O44:R44"/>
    <mergeCell ref="C45:K45"/>
    <mergeCell ref="L45:N45"/>
    <mergeCell ref="O45:R45"/>
    <mergeCell ref="C46:K46"/>
    <mergeCell ref="L46:N46"/>
    <mergeCell ref="O46:R46"/>
    <mergeCell ref="C37:N37"/>
    <mergeCell ref="O37:R37"/>
    <mergeCell ref="D38:N38"/>
    <mergeCell ref="O38:R38"/>
    <mergeCell ref="M40:R41"/>
    <mergeCell ref="B42:R42"/>
    <mergeCell ref="C43:K43"/>
    <mergeCell ref="L43:N43"/>
    <mergeCell ref="O43:R43"/>
    <mergeCell ref="D32:N32"/>
    <mergeCell ref="O32:R32"/>
    <mergeCell ref="B35:R35"/>
    <mergeCell ref="C36:N36"/>
    <mergeCell ref="O36:R36"/>
    <mergeCell ref="C27:N27"/>
    <mergeCell ref="C28:N28"/>
    <mergeCell ref="C29:N29"/>
    <mergeCell ref="C30:N30"/>
    <mergeCell ref="C31:N31"/>
    <mergeCell ref="P27:Q27"/>
    <mergeCell ref="C20:N20"/>
    <mergeCell ref="O20:R20"/>
    <mergeCell ref="C21:N21"/>
    <mergeCell ref="O21:R21"/>
    <mergeCell ref="C22:N22"/>
    <mergeCell ref="O22:R22"/>
    <mergeCell ref="D23:N23"/>
    <mergeCell ref="O23:R23"/>
    <mergeCell ref="B26:R26"/>
    <mergeCell ref="B15:R15"/>
    <mergeCell ref="C16:N16"/>
    <mergeCell ref="O16:R16"/>
    <mergeCell ref="C17:N17"/>
    <mergeCell ref="O17:R17"/>
    <mergeCell ref="C18:N18"/>
    <mergeCell ref="O18:R18"/>
    <mergeCell ref="C19:N19"/>
    <mergeCell ref="O19:R19"/>
    <mergeCell ref="B8:C8"/>
    <mergeCell ref="D8:L8"/>
    <mergeCell ref="M8:R8"/>
    <mergeCell ref="B9:C9"/>
    <mergeCell ref="D9:L9"/>
    <mergeCell ref="M9:R9"/>
    <mergeCell ref="B12:C12"/>
    <mergeCell ref="D12:L12"/>
    <mergeCell ref="M12:R12"/>
    <mergeCell ref="B10:C10"/>
    <mergeCell ref="D10:L10"/>
    <mergeCell ref="M10:R10"/>
    <mergeCell ref="B11:C11"/>
    <mergeCell ref="D11:L11"/>
    <mergeCell ref="M11:R11"/>
    <mergeCell ref="B1:F2"/>
    <mergeCell ref="N1:R2"/>
    <mergeCell ref="B3:R3"/>
    <mergeCell ref="C4:K4"/>
    <mergeCell ref="L4:R4"/>
    <mergeCell ref="B5:R5"/>
    <mergeCell ref="B6:R6"/>
    <mergeCell ref="B7:C7"/>
    <mergeCell ref="D7:L7"/>
    <mergeCell ref="M7:R7"/>
    <mergeCell ref="C62:K62"/>
    <mergeCell ref="L62:N62"/>
    <mergeCell ref="O62:R62"/>
    <mergeCell ref="C100:K100"/>
    <mergeCell ref="L100:N100"/>
    <mergeCell ref="C101:K101"/>
    <mergeCell ref="L101:N101"/>
    <mergeCell ref="O101:R101"/>
    <mergeCell ref="O102:R102"/>
    <mergeCell ref="B65:R65"/>
    <mergeCell ref="C66:K66"/>
    <mergeCell ref="L66:N66"/>
    <mergeCell ref="O66:R66"/>
    <mergeCell ref="C67:K67"/>
    <mergeCell ref="L67:N67"/>
    <mergeCell ref="O67:R67"/>
    <mergeCell ref="C68:K68"/>
    <mergeCell ref="L68:N68"/>
    <mergeCell ref="O68:R68"/>
    <mergeCell ref="C69:K69"/>
    <mergeCell ref="L69:N69"/>
    <mergeCell ref="O69:R69"/>
    <mergeCell ref="C70:K70"/>
    <mergeCell ref="C77:K77"/>
  </mergeCells>
  <pageMargins left="0.23622047244094491" right="0.23622047244094491" top="0.35433070866141736" bottom="0.74803149606299213" header="0.51181102362204722" footer="0.51181102362204722"/>
  <pageSetup paperSize="9" scale="90" firstPageNumber="0" fitToHeight="0" orientation="portrait" horizontalDpi="300" verticalDpi="300" r:id="rId1"/>
  <headerFooter>
    <oddHeader>&amp;A</oddHeader>
    <oddFooter>Página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R114"/>
  <sheetViews>
    <sheetView workbookViewId="0">
      <selection activeCell="L95" sqref="L95:N101"/>
    </sheetView>
  </sheetViews>
  <sheetFormatPr defaultRowHeight="15"/>
  <cols>
    <col min="1" max="5" width="4.7109375" customWidth="1"/>
    <col min="6" max="10" width="4.5703125" customWidth="1"/>
    <col min="11" max="11" width="20.7109375" customWidth="1"/>
    <col min="12" max="12" width="4.28515625" customWidth="1"/>
    <col min="13" max="13" width="4.5703125" customWidth="1"/>
    <col min="14" max="14" width="6" customWidth="1"/>
    <col min="15" max="15" width="7.7109375" customWidth="1"/>
    <col min="16" max="17" width="5.7109375" customWidth="1"/>
    <col min="18" max="18" width="19.42578125" customWidth="1"/>
    <col min="19" max="19" width="4.7109375" customWidth="1"/>
  </cols>
  <sheetData>
    <row r="1" spans="2:18">
      <c r="B1" s="190"/>
      <c r="C1" s="190"/>
      <c r="D1" s="190"/>
      <c r="E1" s="190"/>
      <c r="F1" s="190"/>
      <c r="G1" s="6"/>
      <c r="H1" s="6"/>
      <c r="I1" s="6"/>
      <c r="J1" s="6"/>
      <c r="K1" s="6"/>
      <c r="L1" s="6"/>
      <c r="M1" s="6"/>
      <c r="N1" s="191"/>
      <c r="O1" s="191"/>
      <c r="P1" s="191"/>
      <c r="Q1" s="191"/>
      <c r="R1" s="191"/>
    </row>
    <row r="2" spans="2:18">
      <c r="B2" s="190"/>
      <c r="C2" s="190"/>
      <c r="D2" s="190"/>
      <c r="E2" s="190"/>
      <c r="F2" s="190"/>
      <c r="G2" s="6"/>
      <c r="H2" s="6"/>
      <c r="I2" s="6"/>
      <c r="J2" s="6"/>
      <c r="K2" s="6"/>
      <c r="L2" s="6"/>
      <c r="M2" s="6"/>
      <c r="N2" s="191"/>
      <c r="O2" s="191"/>
      <c r="P2" s="191"/>
      <c r="Q2" s="191"/>
      <c r="R2" s="191"/>
    </row>
    <row r="3" spans="2:18" ht="20.25" thickBot="1">
      <c r="B3" s="192" t="s">
        <v>50</v>
      </c>
      <c r="C3" s="192"/>
      <c r="D3" s="192"/>
      <c r="E3" s="192"/>
      <c r="F3" s="192"/>
      <c r="G3" s="192"/>
      <c r="H3" s="192"/>
      <c r="I3" s="192"/>
      <c r="J3" s="192"/>
      <c r="K3" s="192"/>
      <c r="L3" s="192"/>
      <c r="M3" s="192"/>
      <c r="N3" s="192"/>
      <c r="O3" s="192"/>
      <c r="P3" s="192"/>
      <c r="Q3" s="192"/>
      <c r="R3" s="192"/>
    </row>
    <row r="4" spans="2:18" ht="15.75">
      <c r="B4" s="5"/>
      <c r="C4" s="193" t="s">
        <v>51</v>
      </c>
      <c r="D4" s="193"/>
      <c r="E4" s="193"/>
      <c r="F4" s="193"/>
      <c r="G4" s="193"/>
      <c r="H4" s="193"/>
      <c r="I4" s="193"/>
      <c r="J4" s="193"/>
      <c r="K4" s="193"/>
      <c r="L4" s="252" t="s">
        <v>274</v>
      </c>
      <c r="M4" s="252"/>
      <c r="N4" s="252"/>
      <c r="O4" s="252"/>
      <c r="P4" s="252"/>
      <c r="Q4" s="252"/>
      <c r="R4" s="252"/>
    </row>
    <row r="5" spans="2:18">
      <c r="B5" s="195" t="s">
        <v>52</v>
      </c>
      <c r="C5" s="195"/>
      <c r="D5" s="195"/>
      <c r="E5" s="195"/>
      <c r="F5" s="195"/>
      <c r="G5" s="195"/>
      <c r="H5" s="195"/>
      <c r="I5" s="195"/>
      <c r="J5" s="195"/>
      <c r="K5" s="195"/>
      <c r="L5" s="195"/>
      <c r="M5" s="195"/>
      <c r="N5" s="195"/>
      <c r="O5" s="195"/>
      <c r="P5" s="195"/>
      <c r="Q5" s="195"/>
      <c r="R5" s="195"/>
    </row>
    <row r="6" spans="2:18">
      <c r="B6" s="196" t="s">
        <v>53</v>
      </c>
      <c r="C6" s="196"/>
      <c r="D6" s="196"/>
      <c r="E6" s="196"/>
      <c r="F6" s="196"/>
      <c r="G6" s="196"/>
      <c r="H6" s="196"/>
      <c r="I6" s="196"/>
      <c r="J6" s="196"/>
      <c r="K6" s="196"/>
      <c r="L6" s="196"/>
      <c r="M6" s="196"/>
      <c r="N6" s="196"/>
      <c r="O6" s="196"/>
      <c r="P6" s="196"/>
      <c r="Q6" s="196"/>
      <c r="R6" s="196"/>
    </row>
    <row r="7" spans="2:18" ht="22.5" customHeight="1">
      <c r="B7" s="197">
        <v>1</v>
      </c>
      <c r="C7" s="197"/>
      <c r="D7" s="198" t="s">
        <v>54</v>
      </c>
      <c r="E7" s="198"/>
      <c r="F7" s="198"/>
      <c r="G7" s="198"/>
      <c r="H7" s="198"/>
      <c r="I7" s="198"/>
      <c r="J7" s="198"/>
      <c r="K7" s="198"/>
      <c r="L7" s="198"/>
      <c r="M7" s="253" t="str">
        <f>L4</f>
        <v>Técnicos em Manutenção de Equipamentos e Instrumentos Médico-Hospitalares</v>
      </c>
      <c r="N7" s="253"/>
      <c r="O7" s="253"/>
      <c r="P7" s="253"/>
      <c r="Q7" s="253"/>
      <c r="R7" s="253"/>
    </row>
    <row r="8" spans="2:18">
      <c r="B8" s="197">
        <v>2</v>
      </c>
      <c r="C8" s="197"/>
      <c r="D8" s="200" t="s">
        <v>281</v>
      </c>
      <c r="E8" s="200"/>
      <c r="F8" s="200"/>
      <c r="G8" s="200"/>
      <c r="H8" s="200"/>
      <c r="I8" s="200"/>
      <c r="J8" s="200"/>
      <c r="K8" s="200"/>
      <c r="L8" s="200"/>
      <c r="M8" s="201"/>
      <c r="N8" s="201"/>
      <c r="O8" s="201"/>
      <c r="P8" s="201"/>
      <c r="Q8" s="201"/>
      <c r="R8" s="201"/>
    </row>
    <row r="9" spans="2:18">
      <c r="B9" s="197">
        <v>3</v>
      </c>
      <c r="C9" s="197"/>
      <c r="D9" s="200" t="s">
        <v>55</v>
      </c>
      <c r="E9" s="200"/>
      <c r="F9" s="200"/>
      <c r="G9" s="200"/>
      <c r="H9" s="200"/>
      <c r="I9" s="200"/>
      <c r="J9" s="200"/>
      <c r="K9" s="200"/>
      <c r="L9" s="200"/>
      <c r="M9" s="202" t="s">
        <v>284</v>
      </c>
      <c r="N9" s="202"/>
      <c r="O9" s="202"/>
      <c r="P9" s="202"/>
      <c r="Q9" s="202"/>
      <c r="R9" s="202"/>
    </row>
    <row r="10" spans="2:18">
      <c r="B10" s="204">
        <v>4</v>
      </c>
      <c r="C10" s="205"/>
      <c r="D10" s="206" t="s">
        <v>307</v>
      </c>
      <c r="E10" s="207"/>
      <c r="F10" s="207"/>
      <c r="G10" s="207"/>
      <c r="H10" s="207"/>
      <c r="I10" s="207"/>
      <c r="J10" s="207"/>
      <c r="K10" s="207"/>
      <c r="L10" s="208"/>
      <c r="M10" s="209"/>
      <c r="N10" s="210"/>
      <c r="O10" s="210"/>
      <c r="P10" s="210"/>
      <c r="Q10" s="210"/>
      <c r="R10" s="211"/>
    </row>
    <row r="11" spans="2:18">
      <c r="B11" s="204">
        <v>5</v>
      </c>
      <c r="C11" s="205"/>
      <c r="D11" s="206" t="s">
        <v>308</v>
      </c>
      <c r="E11" s="207"/>
      <c r="F11" s="207"/>
      <c r="G11" s="207"/>
      <c r="H11" s="207"/>
      <c r="I11" s="207"/>
      <c r="J11" s="207"/>
      <c r="K11" s="207"/>
      <c r="L11" s="208"/>
      <c r="M11" s="209"/>
      <c r="N11" s="210"/>
      <c r="O11" s="210"/>
      <c r="P11" s="210"/>
      <c r="Q11" s="210"/>
      <c r="R11" s="211"/>
    </row>
    <row r="12" spans="2:18">
      <c r="B12" s="197">
        <v>6</v>
      </c>
      <c r="C12" s="197"/>
      <c r="D12" s="200" t="s">
        <v>56</v>
      </c>
      <c r="E12" s="200"/>
      <c r="F12" s="200"/>
      <c r="G12" s="200"/>
      <c r="H12" s="200"/>
      <c r="I12" s="200"/>
      <c r="J12" s="200"/>
      <c r="K12" s="200"/>
      <c r="L12" s="200"/>
      <c r="M12" s="203"/>
      <c r="N12" s="203"/>
      <c r="O12" s="203"/>
      <c r="P12" s="203"/>
      <c r="Q12" s="203"/>
      <c r="R12" s="203"/>
    </row>
    <row r="14" spans="2:18">
      <c r="C14" s="1" t="s">
        <v>57</v>
      </c>
      <c r="D14" s="1"/>
      <c r="E14" s="1"/>
      <c r="F14" s="1"/>
      <c r="G14" s="1"/>
      <c r="H14" s="1"/>
      <c r="I14" s="1"/>
      <c r="J14" s="1"/>
      <c r="K14" s="1"/>
      <c r="L14" s="1"/>
      <c r="M14" s="1"/>
      <c r="N14" s="1"/>
      <c r="O14" s="1"/>
      <c r="P14" s="1"/>
      <c r="Q14" s="1"/>
      <c r="R14" s="1"/>
    </row>
    <row r="15" spans="2:18">
      <c r="B15" s="196" t="s">
        <v>53</v>
      </c>
      <c r="C15" s="196"/>
      <c r="D15" s="196"/>
      <c r="E15" s="196"/>
      <c r="F15" s="196"/>
      <c r="G15" s="196"/>
      <c r="H15" s="196"/>
      <c r="I15" s="196"/>
      <c r="J15" s="196"/>
      <c r="K15" s="196"/>
      <c r="L15" s="196"/>
      <c r="M15" s="196"/>
      <c r="N15" s="196"/>
      <c r="O15" s="196"/>
      <c r="P15" s="196"/>
      <c r="Q15" s="196"/>
      <c r="R15" s="196"/>
    </row>
    <row r="16" spans="2:18">
      <c r="B16" s="7" t="s">
        <v>0</v>
      </c>
      <c r="C16" s="200" t="s">
        <v>58</v>
      </c>
      <c r="D16" s="200"/>
      <c r="E16" s="200"/>
      <c r="F16" s="200"/>
      <c r="G16" s="200"/>
      <c r="H16" s="200"/>
      <c r="I16" s="200"/>
      <c r="J16" s="200"/>
      <c r="K16" s="200"/>
      <c r="L16" s="200"/>
      <c r="M16" s="200"/>
      <c r="N16" s="200"/>
      <c r="O16" s="212"/>
      <c r="P16" s="212"/>
      <c r="Q16" s="212"/>
      <c r="R16" s="212"/>
    </row>
    <row r="17" spans="2:18">
      <c r="B17" s="7" t="s">
        <v>1</v>
      </c>
      <c r="C17" s="200" t="s">
        <v>59</v>
      </c>
      <c r="D17" s="200"/>
      <c r="E17" s="200"/>
      <c r="F17" s="200"/>
      <c r="G17" s="200"/>
      <c r="H17" s="200"/>
      <c r="I17" s="200"/>
      <c r="J17" s="200"/>
      <c r="K17" s="200"/>
      <c r="L17" s="200"/>
      <c r="M17" s="200"/>
      <c r="N17" s="200"/>
      <c r="O17" s="212"/>
      <c r="P17" s="212"/>
      <c r="Q17" s="212"/>
      <c r="R17" s="212"/>
    </row>
    <row r="18" spans="2:18">
      <c r="B18" s="7" t="s">
        <v>2</v>
      </c>
      <c r="C18" s="200" t="s">
        <v>303</v>
      </c>
      <c r="D18" s="200"/>
      <c r="E18" s="200"/>
      <c r="F18" s="200"/>
      <c r="G18" s="200"/>
      <c r="H18" s="200"/>
      <c r="I18" s="200"/>
      <c r="J18" s="200"/>
      <c r="K18" s="200"/>
      <c r="L18" s="200"/>
      <c r="M18" s="200"/>
      <c r="N18" s="200"/>
      <c r="O18" s="212"/>
      <c r="P18" s="212"/>
      <c r="Q18" s="212"/>
      <c r="R18" s="212"/>
    </row>
    <row r="19" spans="2:18">
      <c r="B19" s="7" t="s">
        <v>3</v>
      </c>
      <c r="C19" s="200" t="s">
        <v>61</v>
      </c>
      <c r="D19" s="200"/>
      <c r="E19" s="200"/>
      <c r="F19" s="200"/>
      <c r="G19" s="200"/>
      <c r="H19" s="200"/>
      <c r="I19" s="200"/>
      <c r="J19" s="200"/>
      <c r="K19" s="200"/>
      <c r="L19" s="200"/>
      <c r="M19" s="200"/>
      <c r="N19" s="200"/>
      <c r="O19" s="212"/>
      <c r="P19" s="212"/>
      <c r="Q19" s="212"/>
      <c r="R19" s="212"/>
    </row>
    <row r="20" spans="2:18">
      <c r="B20" s="7" t="s">
        <v>23</v>
      </c>
      <c r="C20" s="200" t="s">
        <v>62</v>
      </c>
      <c r="D20" s="200"/>
      <c r="E20" s="200"/>
      <c r="F20" s="200"/>
      <c r="G20" s="200"/>
      <c r="H20" s="200"/>
      <c r="I20" s="200"/>
      <c r="J20" s="200"/>
      <c r="K20" s="200"/>
      <c r="L20" s="200"/>
      <c r="M20" s="200"/>
      <c r="N20" s="200"/>
      <c r="O20" s="212"/>
      <c r="P20" s="212"/>
      <c r="Q20" s="212"/>
      <c r="R20" s="212"/>
    </row>
    <row r="21" spans="2:18">
      <c r="B21" s="7" t="s">
        <v>24</v>
      </c>
      <c r="C21" s="200" t="s">
        <v>282</v>
      </c>
      <c r="D21" s="200"/>
      <c r="E21" s="200"/>
      <c r="F21" s="200"/>
      <c r="G21" s="200"/>
      <c r="H21" s="200"/>
      <c r="I21" s="200"/>
      <c r="J21" s="200"/>
      <c r="K21" s="200"/>
      <c r="L21" s="200"/>
      <c r="M21" s="200"/>
      <c r="N21" s="200"/>
      <c r="O21" s="212"/>
      <c r="P21" s="212"/>
      <c r="Q21" s="212"/>
      <c r="R21" s="212"/>
    </row>
    <row r="22" spans="2:18">
      <c r="B22" s="7" t="s">
        <v>26</v>
      </c>
      <c r="C22" s="200" t="s">
        <v>64</v>
      </c>
      <c r="D22" s="200"/>
      <c r="E22" s="200"/>
      <c r="F22" s="200"/>
      <c r="G22" s="200"/>
      <c r="H22" s="200"/>
      <c r="I22" s="200"/>
      <c r="J22" s="200"/>
      <c r="K22" s="200"/>
      <c r="L22" s="200"/>
      <c r="M22" s="200"/>
      <c r="N22" s="200"/>
      <c r="O22" s="212"/>
      <c r="P22" s="212"/>
      <c r="Q22" s="212"/>
      <c r="R22" s="212"/>
    </row>
    <row r="23" spans="2:18">
      <c r="C23" s="8"/>
      <c r="D23" s="214" t="s">
        <v>65</v>
      </c>
      <c r="E23" s="214"/>
      <c r="F23" s="214"/>
      <c r="G23" s="214"/>
      <c r="H23" s="214"/>
      <c r="I23" s="214"/>
      <c r="J23" s="214"/>
      <c r="K23" s="214"/>
      <c r="L23" s="214"/>
      <c r="M23" s="214"/>
      <c r="N23" s="214"/>
      <c r="O23" s="215">
        <f>SUM(O16:R22)</f>
        <v>0</v>
      </c>
      <c r="P23" s="215"/>
      <c r="Q23" s="215"/>
      <c r="R23" s="215"/>
    </row>
    <row r="25" spans="2:18">
      <c r="C25" s="1" t="s">
        <v>66</v>
      </c>
      <c r="D25" s="1"/>
      <c r="E25" s="1"/>
      <c r="F25" s="1"/>
      <c r="G25" s="1"/>
      <c r="H25" s="1"/>
      <c r="I25" s="1"/>
      <c r="J25" s="1"/>
      <c r="K25" s="1"/>
      <c r="L25" s="1"/>
      <c r="M25" s="1"/>
      <c r="N25" s="1"/>
      <c r="O25" s="1"/>
      <c r="P25" s="1"/>
      <c r="Q25" s="1"/>
      <c r="R25" s="1"/>
    </row>
    <row r="26" spans="2:18">
      <c r="B26" s="196" t="s">
        <v>53</v>
      </c>
      <c r="C26" s="196"/>
      <c r="D26" s="196"/>
      <c r="E26" s="196"/>
      <c r="F26" s="196"/>
      <c r="G26" s="196"/>
      <c r="H26" s="196"/>
      <c r="I26" s="196"/>
      <c r="J26" s="196"/>
      <c r="K26" s="196"/>
      <c r="L26" s="196"/>
      <c r="M26" s="196"/>
      <c r="N26" s="196"/>
      <c r="O26" s="196"/>
      <c r="P26" s="196"/>
      <c r="Q26" s="196"/>
      <c r="R26" s="196"/>
    </row>
    <row r="27" spans="2:18">
      <c r="B27" s="7" t="s">
        <v>0</v>
      </c>
      <c r="C27" s="200" t="s">
        <v>67</v>
      </c>
      <c r="D27" s="200"/>
      <c r="E27" s="200"/>
      <c r="F27" s="200"/>
      <c r="G27" s="200"/>
      <c r="H27" s="200"/>
      <c r="I27" s="200"/>
      <c r="J27" s="200"/>
      <c r="K27" s="200"/>
      <c r="L27" s="200"/>
      <c r="M27" s="200"/>
      <c r="N27" s="200"/>
      <c r="O27" s="48"/>
      <c r="P27" s="216" t="s">
        <v>68</v>
      </c>
      <c r="Q27" s="217"/>
      <c r="R27" s="48"/>
    </row>
    <row r="28" spans="2:18">
      <c r="B28" s="7" t="s">
        <v>1</v>
      </c>
      <c r="C28" s="200" t="s">
        <v>69</v>
      </c>
      <c r="D28" s="200"/>
      <c r="E28" s="200"/>
      <c r="F28" s="200"/>
      <c r="G28" s="200"/>
      <c r="H28" s="200"/>
      <c r="I28" s="200"/>
      <c r="J28" s="200"/>
      <c r="K28" s="200"/>
      <c r="L28" s="200"/>
      <c r="M28" s="200"/>
      <c r="N28" s="200"/>
      <c r="O28" s="48"/>
      <c r="P28" s="39"/>
      <c r="Q28" s="99"/>
      <c r="R28" s="48"/>
    </row>
    <row r="29" spans="2:18">
      <c r="B29" s="7" t="s">
        <v>2</v>
      </c>
      <c r="C29" s="200" t="s">
        <v>70</v>
      </c>
      <c r="D29" s="200"/>
      <c r="E29" s="200"/>
      <c r="F29" s="200"/>
      <c r="G29" s="200"/>
      <c r="H29" s="200"/>
      <c r="I29" s="200"/>
      <c r="J29" s="200"/>
      <c r="K29" s="200"/>
      <c r="L29" s="200"/>
      <c r="M29" s="200"/>
      <c r="N29" s="200"/>
      <c r="O29" s="37"/>
      <c r="P29" s="38"/>
      <c r="Q29" s="38"/>
      <c r="R29" s="155"/>
    </row>
    <row r="30" spans="2:18">
      <c r="B30" s="7" t="s">
        <v>3</v>
      </c>
      <c r="C30" s="200" t="s">
        <v>71</v>
      </c>
      <c r="D30" s="200"/>
      <c r="E30" s="200"/>
      <c r="F30" s="200"/>
      <c r="G30" s="200"/>
      <c r="H30" s="200"/>
      <c r="I30" s="200"/>
      <c r="J30" s="200"/>
      <c r="K30" s="200"/>
      <c r="L30" s="200"/>
      <c r="M30" s="200"/>
      <c r="N30" s="200"/>
      <c r="O30" s="39"/>
      <c r="P30" s="40"/>
      <c r="Q30" s="40"/>
      <c r="R30" s="48"/>
    </row>
    <row r="31" spans="2:18">
      <c r="B31" s="7" t="s">
        <v>23</v>
      </c>
      <c r="C31" s="200" t="s">
        <v>72</v>
      </c>
      <c r="D31" s="200"/>
      <c r="E31" s="200"/>
      <c r="F31" s="200"/>
      <c r="G31" s="200"/>
      <c r="H31" s="200"/>
      <c r="I31" s="200"/>
      <c r="J31" s="200"/>
      <c r="K31" s="200"/>
      <c r="L31" s="200"/>
      <c r="M31" s="200"/>
      <c r="N31" s="200"/>
      <c r="O31" s="216"/>
      <c r="P31" s="218"/>
      <c r="Q31" s="217"/>
      <c r="R31" s="48"/>
    </row>
    <row r="32" spans="2:18">
      <c r="C32" s="8"/>
      <c r="D32" s="214" t="s">
        <v>73</v>
      </c>
      <c r="E32" s="214"/>
      <c r="F32" s="214"/>
      <c r="G32" s="214"/>
      <c r="H32" s="214"/>
      <c r="I32" s="214"/>
      <c r="J32" s="214"/>
      <c r="K32" s="214"/>
      <c r="L32" s="214"/>
      <c r="M32" s="214"/>
      <c r="N32" s="214"/>
      <c r="O32" s="215">
        <f>SUM(R27:R31)</f>
        <v>0</v>
      </c>
      <c r="P32" s="215"/>
      <c r="Q32" s="215"/>
      <c r="R32" s="215"/>
    </row>
    <row r="34" spans="2:18">
      <c r="C34" s="1" t="s">
        <v>74</v>
      </c>
      <c r="D34" s="1"/>
      <c r="E34" s="1"/>
      <c r="F34" s="1"/>
      <c r="G34" s="1"/>
      <c r="H34" s="1"/>
      <c r="I34" s="1"/>
      <c r="J34" s="1"/>
      <c r="K34" s="1"/>
      <c r="L34" s="1"/>
      <c r="M34" s="1"/>
      <c r="N34" s="1"/>
      <c r="O34" s="1"/>
      <c r="P34" s="1"/>
      <c r="Q34" s="1"/>
      <c r="R34" s="1"/>
    </row>
    <row r="35" spans="2:18">
      <c r="B35" s="196" t="s">
        <v>53</v>
      </c>
      <c r="C35" s="196"/>
      <c r="D35" s="196"/>
      <c r="E35" s="196"/>
      <c r="F35" s="196"/>
      <c r="G35" s="196"/>
      <c r="H35" s="196"/>
      <c r="I35" s="196"/>
      <c r="J35" s="196"/>
      <c r="K35" s="196"/>
      <c r="L35" s="196"/>
      <c r="M35" s="196"/>
      <c r="N35" s="196"/>
      <c r="O35" s="196"/>
      <c r="P35" s="196"/>
      <c r="Q35" s="196"/>
      <c r="R35" s="196"/>
    </row>
    <row r="36" spans="2:18">
      <c r="B36" s="9" t="s">
        <v>0</v>
      </c>
      <c r="C36" s="200" t="s">
        <v>298</v>
      </c>
      <c r="D36" s="200"/>
      <c r="E36" s="200"/>
      <c r="F36" s="200"/>
      <c r="G36" s="200"/>
      <c r="H36" s="200"/>
      <c r="I36" s="200"/>
      <c r="J36" s="200"/>
      <c r="K36" s="200"/>
      <c r="L36" s="200"/>
      <c r="M36" s="200"/>
      <c r="N36" s="200"/>
      <c r="O36" s="212">
        <f>'Uniforme, EPI e crachá'!H52</f>
        <v>0</v>
      </c>
      <c r="P36" s="212"/>
      <c r="Q36" s="212"/>
      <c r="R36" s="212"/>
    </row>
    <row r="37" spans="2:18">
      <c r="B37" s="9" t="s">
        <v>3</v>
      </c>
      <c r="C37" s="200"/>
      <c r="D37" s="200"/>
      <c r="E37" s="200"/>
      <c r="F37" s="200"/>
      <c r="G37" s="200"/>
      <c r="H37" s="200"/>
      <c r="I37" s="200"/>
      <c r="J37" s="200"/>
      <c r="K37" s="200"/>
      <c r="L37" s="200"/>
      <c r="M37" s="200"/>
      <c r="N37" s="200"/>
      <c r="O37" s="212"/>
      <c r="P37" s="212"/>
      <c r="Q37" s="212"/>
      <c r="R37" s="212"/>
    </row>
    <row r="38" spans="2:18">
      <c r="C38" s="8"/>
      <c r="D38" s="214" t="s">
        <v>75</v>
      </c>
      <c r="E38" s="214"/>
      <c r="F38" s="214"/>
      <c r="G38" s="214"/>
      <c r="H38" s="214"/>
      <c r="I38" s="214"/>
      <c r="J38" s="214"/>
      <c r="K38" s="214"/>
      <c r="L38" s="214"/>
      <c r="M38" s="214"/>
      <c r="N38" s="214"/>
      <c r="O38" s="215">
        <f>SUM(O36:R37)</f>
        <v>0</v>
      </c>
      <c r="P38" s="215"/>
      <c r="Q38" s="215"/>
      <c r="R38" s="215"/>
    </row>
    <row r="40" spans="2:18">
      <c r="C40" s="1" t="s">
        <v>76</v>
      </c>
      <c r="D40" s="1"/>
      <c r="E40" s="1"/>
      <c r="F40" s="1"/>
      <c r="G40" s="1"/>
      <c r="H40" s="1"/>
      <c r="I40" s="1"/>
      <c r="J40" s="1"/>
      <c r="K40" s="1"/>
      <c r="L40" s="1"/>
      <c r="M40" s="195"/>
      <c r="N40" s="195"/>
      <c r="O40" s="195"/>
      <c r="P40" s="195"/>
      <c r="Q40" s="195"/>
      <c r="R40" s="195"/>
    </row>
    <row r="41" spans="2:18">
      <c r="C41" s="1" t="s">
        <v>77</v>
      </c>
      <c r="D41" s="1"/>
      <c r="E41" s="1"/>
      <c r="F41" s="1"/>
      <c r="G41" s="1"/>
      <c r="H41" s="1"/>
      <c r="I41" s="1"/>
      <c r="J41" s="1"/>
      <c r="K41" s="1"/>
      <c r="M41" s="195"/>
      <c r="N41" s="195"/>
      <c r="O41" s="195"/>
      <c r="P41" s="195"/>
      <c r="Q41" s="195"/>
      <c r="R41" s="195"/>
    </row>
    <row r="42" spans="2:18">
      <c r="B42" s="196" t="s">
        <v>53</v>
      </c>
      <c r="C42" s="196"/>
      <c r="D42" s="196"/>
      <c r="E42" s="196"/>
      <c r="F42" s="196"/>
      <c r="G42" s="196"/>
      <c r="H42" s="196"/>
      <c r="I42" s="196"/>
      <c r="J42" s="196"/>
      <c r="K42" s="196"/>
      <c r="L42" s="196"/>
      <c r="M42" s="196"/>
      <c r="N42" s="196"/>
      <c r="O42" s="196"/>
      <c r="P42" s="196"/>
      <c r="Q42" s="196"/>
      <c r="R42" s="196"/>
    </row>
    <row r="43" spans="2:18">
      <c r="B43" s="9" t="s">
        <v>0</v>
      </c>
      <c r="C43" s="200" t="s">
        <v>78</v>
      </c>
      <c r="D43" s="200"/>
      <c r="E43" s="200"/>
      <c r="F43" s="200"/>
      <c r="G43" s="200"/>
      <c r="H43" s="200"/>
      <c r="I43" s="200"/>
      <c r="J43" s="200"/>
      <c r="K43" s="200"/>
      <c r="L43" s="219">
        <v>0.2</v>
      </c>
      <c r="M43" s="219"/>
      <c r="N43" s="219"/>
      <c r="O43" s="212">
        <f>($O$23)*L43</f>
        <v>0</v>
      </c>
      <c r="P43" s="212"/>
      <c r="Q43" s="212"/>
      <c r="R43" s="212"/>
    </row>
    <row r="44" spans="2:18">
      <c r="B44" s="9" t="s">
        <v>1</v>
      </c>
      <c r="C44" s="200" t="s">
        <v>79</v>
      </c>
      <c r="D44" s="200"/>
      <c r="E44" s="200"/>
      <c r="F44" s="200"/>
      <c r="G44" s="200"/>
      <c r="H44" s="200"/>
      <c r="I44" s="200"/>
      <c r="J44" s="200"/>
      <c r="K44" s="200"/>
      <c r="L44" s="220">
        <v>1.4999999999999999E-2</v>
      </c>
      <c r="M44" s="220"/>
      <c r="N44" s="220"/>
      <c r="O44" s="212">
        <f>($O$23)*L44</f>
        <v>0</v>
      </c>
      <c r="P44" s="212"/>
      <c r="Q44" s="212"/>
      <c r="R44" s="212"/>
    </row>
    <row r="45" spans="2:18">
      <c r="B45" s="9" t="s">
        <v>2</v>
      </c>
      <c r="C45" s="200" t="s">
        <v>80</v>
      </c>
      <c r="D45" s="200"/>
      <c r="E45" s="200"/>
      <c r="F45" s="200"/>
      <c r="G45" s="200"/>
      <c r="H45" s="200"/>
      <c r="I45" s="200"/>
      <c r="J45" s="200"/>
      <c r="K45" s="200"/>
      <c r="L45" s="220">
        <v>0.01</v>
      </c>
      <c r="M45" s="220"/>
      <c r="N45" s="220"/>
      <c r="O45" s="212">
        <f t="shared" ref="O45:O50" si="0">($O$23)*L45</f>
        <v>0</v>
      </c>
      <c r="P45" s="212"/>
      <c r="Q45" s="212"/>
      <c r="R45" s="212"/>
    </row>
    <row r="46" spans="2:18">
      <c r="B46" s="9" t="s">
        <v>3</v>
      </c>
      <c r="C46" s="200" t="s">
        <v>81</v>
      </c>
      <c r="D46" s="200"/>
      <c r="E46" s="200"/>
      <c r="F46" s="200"/>
      <c r="G46" s="200"/>
      <c r="H46" s="200"/>
      <c r="I46" s="200"/>
      <c r="J46" s="200"/>
      <c r="K46" s="200"/>
      <c r="L46" s="220">
        <v>2E-3</v>
      </c>
      <c r="M46" s="220"/>
      <c r="N46" s="220"/>
      <c r="O46" s="212">
        <f>($O$23)*L46</f>
        <v>0</v>
      </c>
      <c r="P46" s="212"/>
      <c r="Q46" s="212"/>
      <c r="R46" s="212"/>
    </row>
    <row r="47" spans="2:18">
      <c r="B47" s="9" t="s">
        <v>23</v>
      </c>
      <c r="C47" s="200" t="s">
        <v>82</v>
      </c>
      <c r="D47" s="200"/>
      <c r="E47" s="200"/>
      <c r="F47" s="200"/>
      <c r="G47" s="200"/>
      <c r="H47" s="200"/>
      <c r="I47" s="200"/>
      <c r="J47" s="200"/>
      <c r="K47" s="200"/>
      <c r="L47" s="220">
        <v>2.5000000000000001E-2</v>
      </c>
      <c r="M47" s="220"/>
      <c r="N47" s="220"/>
      <c r="O47" s="212">
        <f t="shared" si="0"/>
        <v>0</v>
      </c>
      <c r="P47" s="212"/>
      <c r="Q47" s="212"/>
      <c r="R47" s="212"/>
    </row>
    <row r="48" spans="2:18">
      <c r="B48" s="9" t="s">
        <v>24</v>
      </c>
      <c r="C48" s="200" t="s">
        <v>83</v>
      </c>
      <c r="D48" s="200"/>
      <c r="E48" s="200"/>
      <c r="F48" s="200"/>
      <c r="G48" s="200"/>
      <c r="H48" s="200"/>
      <c r="I48" s="200"/>
      <c r="J48" s="200"/>
      <c r="K48" s="200"/>
      <c r="L48" s="220">
        <v>0.08</v>
      </c>
      <c r="M48" s="220"/>
      <c r="N48" s="220"/>
      <c r="O48" s="212">
        <f t="shared" si="0"/>
        <v>0</v>
      </c>
      <c r="P48" s="212"/>
      <c r="Q48" s="212"/>
      <c r="R48" s="212"/>
    </row>
    <row r="49" spans="2:18">
      <c r="B49" s="9" t="s">
        <v>26</v>
      </c>
      <c r="C49" s="224" t="s">
        <v>343</v>
      </c>
      <c r="D49" s="222"/>
      <c r="E49" s="222"/>
      <c r="F49" s="222"/>
      <c r="G49" s="222"/>
      <c r="H49" s="223"/>
      <c r="I49" s="221" t="s">
        <v>380</v>
      </c>
      <c r="J49" s="222"/>
      <c r="K49" s="223"/>
      <c r="L49" s="220"/>
      <c r="M49" s="220"/>
      <c r="N49" s="220"/>
      <c r="O49" s="212">
        <f t="shared" si="0"/>
        <v>0</v>
      </c>
      <c r="P49" s="212"/>
      <c r="Q49" s="212"/>
      <c r="R49" s="212"/>
    </row>
    <row r="50" spans="2:18">
      <c r="B50" s="9" t="s">
        <v>28</v>
      </c>
      <c r="C50" s="200" t="s">
        <v>84</v>
      </c>
      <c r="D50" s="200"/>
      <c r="E50" s="200"/>
      <c r="F50" s="200"/>
      <c r="G50" s="200"/>
      <c r="H50" s="200"/>
      <c r="I50" s="200"/>
      <c r="J50" s="200"/>
      <c r="K50" s="200"/>
      <c r="L50" s="220">
        <v>6.0000000000000001E-3</v>
      </c>
      <c r="M50" s="220"/>
      <c r="N50" s="220"/>
      <c r="O50" s="212">
        <f t="shared" si="0"/>
        <v>0</v>
      </c>
      <c r="P50" s="212"/>
      <c r="Q50" s="212"/>
      <c r="R50" s="212"/>
    </row>
    <row r="52" spans="2:18">
      <c r="C52" s="225" t="s">
        <v>85</v>
      </c>
      <c r="D52" s="225"/>
      <c r="E52" s="225"/>
      <c r="F52" s="225"/>
      <c r="G52" s="225"/>
      <c r="H52" s="225"/>
      <c r="I52" s="225"/>
      <c r="J52" s="225"/>
      <c r="K52" s="225"/>
      <c r="L52" s="226">
        <f>SUM(L43:N51)</f>
        <v>0.33800000000000008</v>
      </c>
      <c r="M52" s="226"/>
      <c r="N52" s="226"/>
      <c r="O52" s="215">
        <f>SUM(O43:R51)</f>
        <v>0</v>
      </c>
      <c r="P52" s="215"/>
      <c r="Q52" s="215"/>
      <c r="R52" s="215"/>
    </row>
    <row r="54" spans="2:18">
      <c r="C54" s="1" t="s">
        <v>76</v>
      </c>
      <c r="D54" s="1"/>
      <c r="E54" s="1"/>
      <c r="F54" s="1"/>
      <c r="G54" s="1"/>
      <c r="H54" s="1"/>
      <c r="I54" s="1"/>
      <c r="J54" s="1"/>
      <c r="K54" s="1"/>
      <c r="L54" s="1"/>
      <c r="M54" s="1"/>
      <c r="N54" s="1"/>
      <c r="O54" s="1"/>
      <c r="P54" s="1"/>
      <c r="Q54" s="1"/>
      <c r="R54" s="1"/>
    </row>
    <row r="55" spans="2:18">
      <c r="C55" s="1" t="s">
        <v>86</v>
      </c>
      <c r="D55" s="1"/>
      <c r="E55" s="1"/>
      <c r="F55" s="1"/>
      <c r="G55" s="1"/>
      <c r="H55" s="1"/>
      <c r="I55" s="1"/>
      <c r="J55" s="1"/>
      <c r="K55" s="1"/>
      <c r="L55" s="1"/>
      <c r="M55" s="1"/>
      <c r="N55" s="1"/>
      <c r="O55" s="1"/>
      <c r="P55" s="1"/>
      <c r="Q55" s="1"/>
      <c r="R55" s="1"/>
    </row>
    <row r="56" spans="2:18">
      <c r="B56" s="196" t="s">
        <v>53</v>
      </c>
      <c r="C56" s="196"/>
      <c r="D56" s="196"/>
      <c r="E56" s="196"/>
      <c r="F56" s="196"/>
      <c r="G56" s="196"/>
      <c r="H56" s="196"/>
      <c r="I56" s="196"/>
      <c r="J56" s="196"/>
      <c r="K56" s="196"/>
      <c r="L56" s="196"/>
      <c r="M56" s="196"/>
      <c r="N56" s="196"/>
      <c r="O56" s="196"/>
      <c r="P56" s="196"/>
      <c r="Q56" s="196"/>
      <c r="R56" s="196"/>
    </row>
    <row r="57" spans="2:18">
      <c r="B57" s="9" t="s">
        <v>0</v>
      </c>
      <c r="C57" s="200" t="s">
        <v>87</v>
      </c>
      <c r="D57" s="200"/>
      <c r="E57" s="200"/>
      <c r="F57" s="200"/>
      <c r="G57" s="200"/>
      <c r="H57" s="200"/>
      <c r="I57" s="200"/>
      <c r="J57" s="200"/>
      <c r="K57" s="200"/>
      <c r="L57" s="227"/>
      <c r="M57" s="227"/>
      <c r="N57" s="227"/>
      <c r="O57" s="212">
        <f>($O$23)*L57</f>
        <v>0</v>
      </c>
      <c r="P57" s="212"/>
      <c r="Q57" s="212"/>
      <c r="R57" s="212"/>
    </row>
    <row r="58" spans="2:18">
      <c r="B58" s="9" t="s">
        <v>1</v>
      </c>
      <c r="C58" s="200" t="s">
        <v>328</v>
      </c>
      <c r="D58" s="200"/>
      <c r="E58" s="200"/>
      <c r="F58" s="200"/>
      <c r="G58" s="200"/>
      <c r="H58" s="200"/>
      <c r="I58" s="200"/>
      <c r="J58" s="200"/>
      <c r="K58" s="200"/>
      <c r="L58" s="220"/>
      <c r="M58" s="220"/>
      <c r="N58" s="220"/>
      <c r="O58" s="212">
        <f>($O$23)*L58</f>
        <v>0</v>
      </c>
      <c r="P58" s="212"/>
      <c r="Q58" s="212"/>
      <c r="R58" s="212"/>
    </row>
    <row r="59" spans="2:18">
      <c r="B59" s="9"/>
      <c r="C59" s="221" t="s">
        <v>337</v>
      </c>
      <c r="D59" s="222"/>
      <c r="E59" s="222"/>
      <c r="F59" s="222"/>
      <c r="G59" s="222"/>
      <c r="H59" s="222"/>
      <c r="I59" s="222"/>
      <c r="J59" s="222"/>
      <c r="K59" s="223"/>
      <c r="L59" s="231"/>
      <c r="M59" s="232"/>
      <c r="N59" s="233"/>
      <c r="O59" s="216"/>
      <c r="P59" s="218"/>
      <c r="Q59" s="218"/>
      <c r="R59" s="217"/>
    </row>
    <row r="60" spans="2:18">
      <c r="B60" s="9" t="s">
        <v>2</v>
      </c>
      <c r="C60" s="228" t="s">
        <v>335</v>
      </c>
      <c r="D60" s="229"/>
      <c r="E60" s="229"/>
      <c r="F60" s="229"/>
      <c r="G60" s="229"/>
      <c r="H60" s="229"/>
      <c r="I60" s="229"/>
      <c r="J60" s="229"/>
      <c r="K60" s="230"/>
      <c r="L60" s="220"/>
      <c r="M60" s="220"/>
      <c r="N60" s="220"/>
      <c r="O60" s="212">
        <f>($O$23)*L60</f>
        <v>0</v>
      </c>
      <c r="P60" s="212"/>
      <c r="Q60" s="212"/>
      <c r="R60" s="212"/>
    </row>
    <row r="61" spans="2:18">
      <c r="B61" s="63"/>
      <c r="C61" s="64"/>
      <c r="D61" s="64"/>
      <c r="E61" s="64"/>
      <c r="F61" s="64"/>
      <c r="G61" s="64"/>
      <c r="H61" s="64"/>
      <c r="I61" s="64"/>
      <c r="J61" s="64"/>
      <c r="K61" s="64"/>
      <c r="L61" s="65"/>
      <c r="M61" s="65"/>
      <c r="N61" s="65"/>
      <c r="O61" s="66"/>
      <c r="P61" s="66"/>
      <c r="Q61" s="66"/>
      <c r="R61" s="66"/>
    </row>
    <row r="62" spans="2:18">
      <c r="C62" s="225" t="s">
        <v>85</v>
      </c>
      <c r="D62" s="225"/>
      <c r="E62" s="225"/>
      <c r="F62" s="225"/>
      <c r="G62" s="225"/>
      <c r="H62" s="225"/>
      <c r="I62" s="225"/>
      <c r="J62" s="225"/>
      <c r="K62" s="225"/>
      <c r="L62" s="226">
        <f>SUM(L57,L58,L60)</f>
        <v>0</v>
      </c>
      <c r="M62" s="226"/>
      <c r="N62" s="226"/>
      <c r="O62" s="215">
        <f>SUM(O57:R60)</f>
        <v>0</v>
      </c>
      <c r="P62" s="215"/>
      <c r="Q62" s="215"/>
      <c r="R62" s="215"/>
    </row>
    <row r="64" spans="2:18">
      <c r="C64" s="1" t="s">
        <v>88</v>
      </c>
      <c r="D64" s="1"/>
      <c r="E64" s="1"/>
      <c r="F64" s="1"/>
      <c r="G64" s="1"/>
      <c r="H64" s="1"/>
      <c r="I64" s="1"/>
      <c r="J64" s="1"/>
      <c r="K64" s="1"/>
      <c r="L64" s="1"/>
      <c r="M64" s="1"/>
      <c r="N64" s="1"/>
      <c r="O64" s="1"/>
      <c r="P64" s="1"/>
      <c r="Q64" s="1"/>
      <c r="R64" s="1"/>
    </row>
    <row r="65" spans="2:18">
      <c r="B65" s="196" t="s">
        <v>53</v>
      </c>
      <c r="C65" s="196"/>
      <c r="D65" s="196"/>
      <c r="E65" s="196"/>
      <c r="F65" s="196"/>
      <c r="G65" s="196"/>
      <c r="H65" s="196"/>
      <c r="I65" s="196"/>
      <c r="J65" s="196"/>
      <c r="K65" s="196"/>
      <c r="L65" s="196"/>
      <c r="M65" s="196"/>
      <c r="N65" s="196"/>
      <c r="O65" s="196"/>
      <c r="P65" s="196"/>
      <c r="Q65" s="196"/>
      <c r="R65" s="196"/>
    </row>
    <row r="66" spans="2:18">
      <c r="B66" s="9" t="s">
        <v>0</v>
      </c>
      <c r="C66" s="200" t="s">
        <v>89</v>
      </c>
      <c r="D66" s="200"/>
      <c r="E66" s="200"/>
      <c r="F66" s="200"/>
      <c r="G66" s="200"/>
      <c r="H66" s="200"/>
      <c r="I66" s="200"/>
      <c r="J66" s="200"/>
      <c r="K66" s="200"/>
      <c r="L66" s="234"/>
      <c r="M66" s="234"/>
      <c r="N66" s="234"/>
      <c r="O66" s="212">
        <f>($O$23)*L66</f>
        <v>0</v>
      </c>
      <c r="P66" s="212"/>
      <c r="Q66" s="212"/>
      <c r="R66" s="212"/>
    </row>
    <row r="67" spans="2:18">
      <c r="B67" s="9" t="s">
        <v>1</v>
      </c>
      <c r="C67" s="200" t="s">
        <v>90</v>
      </c>
      <c r="D67" s="200"/>
      <c r="E67" s="200"/>
      <c r="F67" s="200"/>
      <c r="G67" s="200"/>
      <c r="H67" s="200"/>
      <c r="I67" s="200"/>
      <c r="J67" s="200"/>
      <c r="K67" s="200"/>
      <c r="L67" s="234"/>
      <c r="M67" s="234"/>
      <c r="N67" s="234"/>
      <c r="O67" s="212">
        <f t="shared" ref="O67:O71" si="1">($O$23)*L67</f>
        <v>0</v>
      </c>
      <c r="P67" s="212"/>
      <c r="Q67" s="212"/>
      <c r="R67" s="212"/>
    </row>
    <row r="68" spans="2:18">
      <c r="B68" s="9" t="s">
        <v>2</v>
      </c>
      <c r="C68" s="228" t="s">
        <v>91</v>
      </c>
      <c r="D68" s="229"/>
      <c r="E68" s="229"/>
      <c r="F68" s="229"/>
      <c r="G68" s="229"/>
      <c r="H68" s="229"/>
      <c r="I68" s="229"/>
      <c r="J68" s="229"/>
      <c r="K68" s="230"/>
      <c r="L68" s="234"/>
      <c r="M68" s="234"/>
      <c r="N68" s="234"/>
      <c r="O68" s="212">
        <f t="shared" si="1"/>
        <v>0</v>
      </c>
      <c r="P68" s="212"/>
      <c r="Q68" s="212"/>
      <c r="R68" s="212"/>
    </row>
    <row r="69" spans="2:18">
      <c r="B69" s="9" t="s">
        <v>3</v>
      </c>
      <c r="C69" s="200" t="s">
        <v>92</v>
      </c>
      <c r="D69" s="200"/>
      <c r="E69" s="200"/>
      <c r="F69" s="200"/>
      <c r="G69" s="200"/>
      <c r="H69" s="200"/>
      <c r="I69" s="200"/>
      <c r="J69" s="200"/>
      <c r="K69" s="200"/>
      <c r="L69" s="220"/>
      <c r="M69" s="220"/>
      <c r="N69" s="220"/>
      <c r="O69" s="212">
        <f t="shared" si="1"/>
        <v>0</v>
      </c>
      <c r="P69" s="212"/>
      <c r="Q69" s="212"/>
      <c r="R69" s="212"/>
    </row>
    <row r="70" spans="2:18">
      <c r="B70" s="9" t="s">
        <v>23</v>
      </c>
      <c r="C70" s="200" t="s">
        <v>93</v>
      </c>
      <c r="D70" s="200"/>
      <c r="E70" s="200"/>
      <c r="F70" s="200"/>
      <c r="G70" s="200"/>
      <c r="H70" s="200"/>
      <c r="I70" s="200"/>
      <c r="J70" s="200"/>
      <c r="K70" s="200"/>
      <c r="L70" s="234"/>
      <c r="M70" s="234"/>
      <c r="N70" s="234"/>
      <c r="O70" s="212">
        <f t="shared" si="1"/>
        <v>0</v>
      </c>
      <c r="P70" s="212"/>
      <c r="Q70" s="212"/>
      <c r="R70" s="212"/>
    </row>
    <row r="71" spans="2:18">
      <c r="B71" s="9" t="s">
        <v>24</v>
      </c>
      <c r="C71" s="228" t="s">
        <v>94</v>
      </c>
      <c r="D71" s="229"/>
      <c r="E71" s="229"/>
      <c r="F71" s="229"/>
      <c r="G71" s="229"/>
      <c r="H71" s="229"/>
      <c r="I71" s="229"/>
      <c r="J71" s="229"/>
      <c r="K71" s="230"/>
      <c r="L71" s="234"/>
      <c r="M71" s="234"/>
      <c r="N71" s="234"/>
      <c r="O71" s="212">
        <f t="shared" si="1"/>
        <v>0</v>
      </c>
      <c r="P71" s="212"/>
      <c r="Q71" s="212"/>
      <c r="R71" s="212"/>
    </row>
    <row r="72" spans="2:18">
      <c r="C72" s="8"/>
      <c r="D72" s="225" t="s">
        <v>85</v>
      </c>
      <c r="E72" s="225"/>
      <c r="F72" s="225"/>
      <c r="G72" s="225"/>
      <c r="H72" s="225"/>
      <c r="I72" s="225"/>
      <c r="J72" s="225"/>
      <c r="K72" s="225"/>
      <c r="L72" s="226">
        <f>SUM(L66:N71)</f>
        <v>0</v>
      </c>
      <c r="M72" s="225"/>
      <c r="N72" s="225"/>
      <c r="O72" s="215">
        <f>SUM(O66:R71)</f>
        <v>0</v>
      </c>
      <c r="P72" s="215"/>
      <c r="Q72" s="215"/>
      <c r="R72" s="215"/>
    </row>
    <row r="74" spans="2:18">
      <c r="C74" s="1" t="s">
        <v>95</v>
      </c>
      <c r="D74" s="1"/>
      <c r="E74" s="1"/>
      <c r="F74" s="1"/>
      <c r="G74" s="1"/>
      <c r="H74" s="1"/>
      <c r="I74" s="1"/>
      <c r="J74" s="1"/>
      <c r="K74" s="1"/>
      <c r="L74" s="1"/>
      <c r="M74" s="1"/>
      <c r="N74" s="1"/>
      <c r="O74" s="1"/>
      <c r="P74" s="1"/>
      <c r="Q74" s="1"/>
      <c r="R74" s="1"/>
    </row>
    <row r="75" spans="2:18">
      <c r="B75" s="196" t="s">
        <v>53</v>
      </c>
      <c r="C75" s="196"/>
      <c r="D75" s="196"/>
      <c r="E75" s="196"/>
      <c r="F75" s="196"/>
      <c r="G75" s="196"/>
      <c r="H75" s="196"/>
      <c r="I75" s="196"/>
      <c r="J75" s="196"/>
      <c r="K75" s="196"/>
      <c r="L75" s="196"/>
      <c r="M75" s="196"/>
      <c r="N75" s="196"/>
      <c r="O75" s="196"/>
      <c r="P75" s="196"/>
      <c r="Q75" s="196"/>
      <c r="R75" s="196"/>
    </row>
    <row r="76" spans="2:18" ht="15" customHeight="1">
      <c r="B76" s="9" t="s">
        <v>0</v>
      </c>
      <c r="C76" s="200" t="s">
        <v>339</v>
      </c>
      <c r="D76" s="200"/>
      <c r="E76" s="200"/>
      <c r="F76" s="200"/>
      <c r="G76" s="200"/>
      <c r="H76" s="200"/>
      <c r="I76" s="200"/>
      <c r="J76" s="200"/>
      <c r="K76" s="200"/>
      <c r="L76" s="220"/>
      <c r="M76" s="220"/>
      <c r="N76" s="220"/>
      <c r="O76" s="212">
        <f t="shared" ref="O76:O81" si="2">($O$23)*L76</f>
        <v>0</v>
      </c>
      <c r="P76" s="212"/>
      <c r="Q76" s="212"/>
      <c r="R76" s="212"/>
    </row>
    <row r="77" spans="2:18">
      <c r="B77" s="9" t="s">
        <v>1</v>
      </c>
      <c r="C77" s="200" t="s">
        <v>340</v>
      </c>
      <c r="D77" s="200"/>
      <c r="E77" s="200"/>
      <c r="F77" s="200"/>
      <c r="G77" s="200"/>
      <c r="H77" s="200"/>
      <c r="I77" s="200"/>
      <c r="J77" s="200"/>
      <c r="K77" s="200"/>
      <c r="L77" s="220"/>
      <c r="M77" s="220"/>
      <c r="N77" s="220"/>
      <c r="O77" s="212">
        <f t="shared" si="2"/>
        <v>0</v>
      </c>
      <c r="P77" s="212"/>
      <c r="Q77" s="212"/>
      <c r="R77" s="212"/>
    </row>
    <row r="78" spans="2:18" ht="15" customHeight="1">
      <c r="B78" s="9" t="s">
        <v>2</v>
      </c>
      <c r="C78" s="200" t="s">
        <v>341</v>
      </c>
      <c r="D78" s="200"/>
      <c r="E78" s="200"/>
      <c r="F78" s="200"/>
      <c r="G78" s="200"/>
      <c r="H78" s="200"/>
      <c r="I78" s="200"/>
      <c r="J78" s="200"/>
      <c r="K78" s="200"/>
      <c r="L78" s="231"/>
      <c r="M78" s="232"/>
      <c r="N78" s="233"/>
      <c r="O78" s="212">
        <f t="shared" si="2"/>
        <v>0</v>
      </c>
      <c r="P78" s="212"/>
      <c r="Q78" s="212"/>
      <c r="R78" s="212"/>
    </row>
    <row r="79" spans="2:18" ht="15" customHeight="1">
      <c r="B79" s="9" t="s">
        <v>3</v>
      </c>
      <c r="C79" s="12" t="s">
        <v>342</v>
      </c>
      <c r="D79" s="12"/>
      <c r="E79" s="12"/>
      <c r="F79" s="12"/>
      <c r="G79" s="12"/>
      <c r="H79" s="12"/>
      <c r="I79" s="12"/>
      <c r="J79" s="12"/>
      <c r="K79" s="12"/>
      <c r="L79" s="231"/>
      <c r="M79" s="232"/>
      <c r="N79" s="233"/>
      <c r="O79" s="212">
        <f t="shared" si="2"/>
        <v>0</v>
      </c>
      <c r="P79" s="212"/>
      <c r="Q79" s="212"/>
      <c r="R79" s="212"/>
    </row>
    <row r="80" spans="2:18" ht="24" customHeight="1">
      <c r="B80" s="9" t="s">
        <v>23</v>
      </c>
      <c r="C80" s="237" t="s">
        <v>344</v>
      </c>
      <c r="D80" s="238"/>
      <c r="E80" s="238"/>
      <c r="F80" s="238"/>
      <c r="G80" s="238"/>
      <c r="H80" s="238"/>
      <c r="I80" s="238"/>
      <c r="J80" s="238"/>
      <c r="K80" s="239"/>
      <c r="L80" s="220"/>
      <c r="M80" s="220"/>
      <c r="N80" s="220"/>
      <c r="O80" s="212">
        <f t="shared" si="2"/>
        <v>0</v>
      </c>
      <c r="P80" s="212"/>
      <c r="Q80" s="212"/>
      <c r="R80" s="212"/>
    </row>
    <row r="81" spans="2:18" ht="23.25" customHeight="1">
      <c r="B81" s="9" t="s">
        <v>24</v>
      </c>
      <c r="C81" s="228" t="s">
        <v>338</v>
      </c>
      <c r="D81" s="229"/>
      <c r="E81" s="229"/>
      <c r="F81" s="229"/>
      <c r="G81" s="229"/>
      <c r="H81" s="229"/>
      <c r="I81" s="229"/>
      <c r="J81" s="229"/>
      <c r="K81" s="230"/>
      <c r="L81" s="231"/>
      <c r="M81" s="232"/>
      <c r="N81" s="233"/>
      <c r="O81" s="212">
        <f t="shared" si="2"/>
        <v>0</v>
      </c>
      <c r="P81" s="212"/>
      <c r="Q81" s="212"/>
      <c r="R81" s="212"/>
    </row>
    <row r="82" spans="2:18">
      <c r="C82" s="8"/>
      <c r="D82" s="225" t="s">
        <v>85</v>
      </c>
      <c r="E82" s="225"/>
      <c r="F82" s="225"/>
      <c r="G82" s="225"/>
      <c r="H82" s="225"/>
      <c r="I82" s="225"/>
      <c r="J82" s="225"/>
      <c r="K82" s="225"/>
      <c r="L82" s="226">
        <f>SUM(L76:N81)</f>
        <v>0</v>
      </c>
      <c r="M82" s="225"/>
      <c r="N82" s="225"/>
      <c r="O82" s="215">
        <f>SUM(O76:R81)</f>
        <v>0</v>
      </c>
      <c r="P82" s="215"/>
      <c r="Q82" s="215"/>
      <c r="R82" s="215"/>
    </row>
    <row r="84" spans="2:18">
      <c r="C84" s="1" t="s">
        <v>96</v>
      </c>
      <c r="D84" s="1"/>
      <c r="E84" s="1"/>
      <c r="F84" s="1"/>
      <c r="G84" s="1"/>
      <c r="H84" s="1"/>
      <c r="I84" s="1"/>
      <c r="J84" s="1"/>
      <c r="K84" s="1"/>
      <c r="L84" s="1"/>
      <c r="M84" s="1"/>
      <c r="N84" s="1"/>
      <c r="O84" s="1"/>
      <c r="P84" s="1"/>
      <c r="Q84" s="1"/>
      <c r="R84" s="1"/>
    </row>
    <row r="85" spans="2:18">
      <c r="B85" s="10">
        <v>4</v>
      </c>
      <c r="C85" s="235" t="s">
        <v>97</v>
      </c>
      <c r="D85" s="235"/>
      <c r="E85" s="235"/>
      <c r="F85" s="235"/>
      <c r="G85" s="235"/>
      <c r="H85" s="235"/>
      <c r="I85" s="235"/>
      <c r="J85" s="235"/>
      <c r="K85" s="235"/>
      <c r="L85" s="235"/>
      <c r="M85" s="235"/>
      <c r="N85" s="235"/>
      <c r="O85" s="196" t="s">
        <v>21</v>
      </c>
      <c r="P85" s="196"/>
      <c r="Q85" s="196"/>
      <c r="R85" s="196"/>
    </row>
    <row r="86" spans="2:18">
      <c r="B86" s="7" t="s">
        <v>98</v>
      </c>
      <c r="C86" s="200" t="s">
        <v>99</v>
      </c>
      <c r="D86" s="200"/>
      <c r="E86" s="200"/>
      <c r="F86" s="200"/>
      <c r="G86" s="200"/>
      <c r="H86" s="200"/>
      <c r="I86" s="200"/>
      <c r="J86" s="200"/>
      <c r="K86" s="200"/>
      <c r="L86" s="200"/>
      <c r="M86" s="200"/>
      <c r="N86" s="200"/>
      <c r="O86" s="236">
        <f>O52</f>
        <v>0</v>
      </c>
      <c r="P86" s="236"/>
      <c r="Q86" s="236"/>
      <c r="R86" s="236"/>
    </row>
    <row r="87" spans="2:18">
      <c r="B87" s="7" t="s">
        <v>100</v>
      </c>
      <c r="C87" s="200" t="s">
        <v>101</v>
      </c>
      <c r="D87" s="200"/>
      <c r="E87" s="200"/>
      <c r="F87" s="200"/>
      <c r="G87" s="200"/>
      <c r="H87" s="200"/>
      <c r="I87" s="200"/>
      <c r="J87" s="200"/>
      <c r="K87" s="200"/>
      <c r="L87" s="200"/>
      <c r="M87" s="200"/>
      <c r="N87" s="200"/>
      <c r="O87" s="236">
        <f>O62</f>
        <v>0</v>
      </c>
      <c r="P87" s="236"/>
      <c r="Q87" s="236"/>
      <c r="R87" s="236"/>
    </row>
    <row r="88" spans="2:18">
      <c r="B88" s="7" t="s">
        <v>102</v>
      </c>
      <c r="C88" s="200" t="s">
        <v>103</v>
      </c>
      <c r="D88" s="200"/>
      <c r="E88" s="200"/>
      <c r="F88" s="200"/>
      <c r="G88" s="200"/>
      <c r="H88" s="200"/>
      <c r="I88" s="200"/>
      <c r="J88" s="200"/>
      <c r="K88" s="200"/>
      <c r="L88" s="200"/>
      <c r="M88" s="200"/>
      <c r="N88" s="200"/>
      <c r="O88" s="236">
        <f>O72</f>
        <v>0</v>
      </c>
      <c r="P88" s="236"/>
      <c r="Q88" s="236"/>
      <c r="R88" s="236"/>
    </row>
    <row r="89" spans="2:18">
      <c r="B89" s="7" t="s">
        <v>104</v>
      </c>
      <c r="C89" s="200" t="s">
        <v>105</v>
      </c>
      <c r="D89" s="200"/>
      <c r="E89" s="200"/>
      <c r="F89" s="200"/>
      <c r="G89" s="200"/>
      <c r="H89" s="200"/>
      <c r="I89" s="200"/>
      <c r="J89" s="200"/>
      <c r="K89" s="200"/>
      <c r="L89" s="200"/>
      <c r="M89" s="200"/>
      <c r="N89" s="200"/>
      <c r="O89" s="236">
        <f>O82</f>
        <v>0</v>
      </c>
      <c r="P89" s="236"/>
      <c r="Q89" s="236"/>
      <c r="R89" s="236"/>
    </row>
    <row r="90" spans="2:18">
      <c r="B90" s="7" t="s">
        <v>106</v>
      </c>
      <c r="C90" s="200" t="s">
        <v>64</v>
      </c>
      <c r="D90" s="200"/>
      <c r="E90" s="200"/>
      <c r="F90" s="200"/>
      <c r="G90" s="200"/>
      <c r="H90" s="200"/>
      <c r="I90" s="200"/>
      <c r="J90" s="200"/>
      <c r="K90" s="200"/>
      <c r="L90" s="200"/>
      <c r="M90" s="200"/>
      <c r="N90" s="200"/>
      <c r="O90" s="200"/>
      <c r="P90" s="200"/>
      <c r="Q90" s="200"/>
      <c r="R90" s="200"/>
    </row>
    <row r="91" spans="2:18">
      <c r="C91" s="8"/>
      <c r="D91" s="214" t="s">
        <v>85</v>
      </c>
      <c r="E91" s="214"/>
      <c r="F91" s="214"/>
      <c r="G91" s="214"/>
      <c r="H91" s="214"/>
      <c r="I91" s="214"/>
      <c r="J91" s="214"/>
      <c r="K91" s="214"/>
      <c r="L91" s="214"/>
      <c r="M91" s="214"/>
      <c r="N91" s="214"/>
      <c r="O91" s="215">
        <f>SUM(O86:R90)</f>
        <v>0</v>
      </c>
      <c r="P91" s="215"/>
      <c r="Q91" s="215"/>
      <c r="R91" s="215"/>
    </row>
    <row r="92" spans="2:18">
      <c r="C92" s="8"/>
      <c r="D92" s="49"/>
      <c r="E92" s="49"/>
      <c r="F92" s="49"/>
      <c r="G92" s="49"/>
      <c r="H92" s="49"/>
      <c r="I92" s="49"/>
      <c r="J92" s="49"/>
      <c r="K92" s="49"/>
      <c r="L92" s="49"/>
      <c r="M92" s="49"/>
      <c r="N92" s="49"/>
      <c r="O92" s="11"/>
      <c r="P92" s="11"/>
      <c r="Q92" s="11"/>
      <c r="R92" s="11"/>
    </row>
    <row r="93" spans="2:18">
      <c r="C93" s="1" t="s">
        <v>107</v>
      </c>
      <c r="D93" s="1"/>
      <c r="E93" s="1"/>
      <c r="F93" s="1"/>
      <c r="G93" s="1"/>
      <c r="H93" s="1"/>
      <c r="I93" s="1"/>
      <c r="J93" s="1"/>
      <c r="K93" s="1"/>
      <c r="L93" s="1"/>
      <c r="M93" s="1"/>
      <c r="N93" s="1"/>
      <c r="O93" s="195"/>
      <c r="P93" s="195"/>
      <c r="Q93" s="195"/>
      <c r="R93" s="195"/>
    </row>
    <row r="94" spans="2:18">
      <c r="B94" s="196" t="s">
        <v>108</v>
      </c>
      <c r="C94" s="196"/>
      <c r="D94" s="196"/>
      <c r="E94" s="196"/>
      <c r="F94" s="196"/>
      <c r="G94" s="196"/>
      <c r="H94" s="196"/>
      <c r="I94" s="196"/>
      <c r="J94" s="196"/>
      <c r="K94" s="196"/>
      <c r="L94" s="196"/>
      <c r="M94" s="196"/>
      <c r="N94" s="196"/>
      <c r="O94" s="196" t="s">
        <v>21</v>
      </c>
      <c r="P94" s="196"/>
      <c r="Q94" s="196"/>
      <c r="R94" s="196"/>
    </row>
    <row r="95" spans="2:18">
      <c r="B95" s="9" t="s">
        <v>0</v>
      </c>
      <c r="C95" s="200" t="s">
        <v>109</v>
      </c>
      <c r="D95" s="200"/>
      <c r="E95" s="200"/>
      <c r="F95" s="200"/>
      <c r="G95" s="200"/>
      <c r="H95" s="200"/>
      <c r="I95" s="200"/>
      <c r="J95" s="200"/>
      <c r="K95" s="200"/>
      <c r="L95" s="220"/>
      <c r="M95" s="220"/>
      <c r="N95" s="220"/>
      <c r="O95" s="212">
        <f>L95*($O$91+$O$82+$O$72+$O$62+$O$52+$O$38+$O$32+$O$23)</f>
        <v>0</v>
      </c>
      <c r="P95" s="212"/>
      <c r="Q95" s="212"/>
      <c r="R95" s="212"/>
    </row>
    <row r="96" spans="2:18">
      <c r="B96" s="9" t="s">
        <v>1</v>
      </c>
      <c r="C96" s="200" t="s">
        <v>110</v>
      </c>
      <c r="D96" s="200"/>
      <c r="E96" s="200"/>
      <c r="F96" s="200"/>
      <c r="G96" s="200"/>
      <c r="H96" s="200"/>
      <c r="I96" s="200"/>
      <c r="J96" s="200"/>
      <c r="K96" s="200"/>
      <c r="L96" s="220"/>
      <c r="M96" s="220"/>
      <c r="N96" s="220"/>
      <c r="O96" s="212">
        <f>L96*($O$91+$O$82+$O$72+$O$62+$O$52+$O$38+$O$32+$O$23+$O$95)</f>
        <v>0</v>
      </c>
      <c r="P96" s="212"/>
      <c r="Q96" s="212"/>
      <c r="R96" s="212"/>
    </row>
    <row r="97" spans="2:18">
      <c r="B97" s="9" t="s">
        <v>2</v>
      </c>
      <c r="C97" s="200" t="s">
        <v>111</v>
      </c>
      <c r="D97" s="200"/>
      <c r="E97" s="200"/>
      <c r="F97" s="200"/>
      <c r="G97" s="200"/>
      <c r="H97" s="200"/>
      <c r="I97" s="200"/>
      <c r="J97" s="200"/>
      <c r="K97" s="200"/>
      <c r="L97" s="243"/>
      <c r="M97" s="243"/>
      <c r="N97" s="243"/>
      <c r="O97" s="212"/>
      <c r="P97" s="212"/>
      <c r="Q97" s="212"/>
      <c r="R97" s="212"/>
    </row>
    <row r="98" spans="2:18">
      <c r="B98" s="9" t="s">
        <v>3</v>
      </c>
      <c r="C98" s="244" t="s">
        <v>283</v>
      </c>
      <c r="D98" s="200"/>
      <c r="E98" s="200"/>
      <c r="F98" s="200"/>
      <c r="G98" s="200"/>
      <c r="H98" s="200"/>
      <c r="I98" s="200"/>
      <c r="J98" s="200"/>
      <c r="K98" s="200"/>
      <c r="L98" s="231"/>
      <c r="M98" s="232"/>
      <c r="N98" s="233"/>
      <c r="O98" s="212">
        <f>L98*(($O$92+$O$83+$O$73+$O$63+$O$52+$O$38+$O$32+$O$23+$O$95+$O$96)/(1-($L$98+$L$101)))</f>
        <v>0</v>
      </c>
      <c r="P98" s="212"/>
      <c r="Q98" s="212"/>
      <c r="R98" s="212"/>
    </row>
    <row r="99" spans="2:18">
      <c r="B99" s="9"/>
      <c r="C99" s="245" t="s">
        <v>235</v>
      </c>
      <c r="D99" s="246"/>
      <c r="E99" s="246"/>
      <c r="F99" s="246"/>
      <c r="G99" s="246"/>
      <c r="H99" s="246"/>
      <c r="I99" s="246"/>
      <c r="J99" s="246"/>
      <c r="K99" s="247"/>
      <c r="L99" s="231"/>
      <c r="M99" s="232"/>
      <c r="N99" s="233"/>
      <c r="O99" s="212">
        <f>ROUND((L97*L99),2)</f>
        <v>0</v>
      </c>
      <c r="P99" s="212"/>
      <c r="Q99" s="212"/>
      <c r="R99" s="212"/>
    </row>
    <row r="100" spans="2:18">
      <c r="B100" s="9"/>
      <c r="C100" s="245" t="s">
        <v>234</v>
      </c>
      <c r="D100" s="246"/>
      <c r="E100" s="246"/>
      <c r="F100" s="246"/>
      <c r="G100" s="246"/>
      <c r="H100" s="246"/>
      <c r="I100" s="246"/>
      <c r="J100" s="246"/>
      <c r="K100" s="247"/>
      <c r="L100" s="231"/>
      <c r="M100" s="232"/>
      <c r="N100" s="233"/>
      <c r="O100" s="212">
        <f>ROUND((L97*L100),2)</f>
        <v>0</v>
      </c>
      <c r="P100" s="212"/>
      <c r="Q100" s="212"/>
      <c r="R100" s="212"/>
    </row>
    <row r="101" spans="2:18">
      <c r="B101" s="9" t="s">
        <v>23</v>
      </c>
      <c r="C101" s="200" t="s">
        <v>112</v>
      </c>
      <c r="D101" s="200"/>
      <c r="E101" s="200"/>
      <c r="F101" s="200"/>
      <c r="G101" s="200"/>
      <c r="H101" s="200"/>
      <c r="I101" s="200"/>
      <c r="J101" s="200"/>
      <c r="K101" s="200"/>
      <c r="L101" s="220"/>
      <c r="M101" s="220"/>
      <c r="N101" s="220"/>
      <c r="O101" s="212">
        <f>ROUND((L97*L101),2)</f>
        <v>0</v>
      </c>
      <c r="P101" s="212"/>
      <c r="Q101" s="212"/>
      <c r="R101" s="212"/>
    </row>
    <row r="102" spans="2:18">
      <c r="C102" s="8"/>
      <c r="D102" s="225" t="s">
        <v>113</v>
      </c>
      <c r="E102" s="225"/>
      <c r="F102" s="225"/>
      <c r="G102" s="225"/>
      <c r="H102" s="225"/>
      <c r="I102" s="225"/>
      <c r="J102" s="225"/>
      <c r="K102" s="225"/>
      <c r="L102" s="226">
        <f>L95+L96+L99+L100+L101</f>
        <v>0</v>
      </c>
      <c r="M102" s="226"/>
      <c r="N102" s="226"/>
      <c r="O102" s="215">
        <f>SUM(O95:R101)</f>
        <v>0</v>
      </c>
      <c r="P102" s="215"/>
      <c r="Q102" s="215"/>
      <c r="R102" s="215"/>
    </row>
    <row r="104" spans="2:18">
      <c r="C104" s="1" t="s">
        <v>114</v>
      </c>
      <c r="D104" s="1"/>
      <c r="E104" s="1"/>
      <c r="F104" s="1"/>
      <c r="G104" s="1"/>
      <c r="H104" s="1"/>
      <c r="I104" s="1"/>
      <c r="J104" s="1"/>
      <c r="K104" s="1"/>
      <c r="L104" s="1"/>
      <c r="M104" s="1"/>
      <c r="N104" s="1"/>
      <c r="O104" s="1"/>
      <c r="P104" s="1"/>
      <c r="Q104" s="1"/>
      <c r="R104" s="1"/>
    </row>
    <row r="105" spans="2:18">
      <c r="B105" s="242" t="s">
        <v>115</v>
      </c>
      <c r="C105" s="242"/>
      <c r="D105" s="242"/>
      <c r="E105" s="242"/>
      <c r="F105" s="242"/>
      <c r="G105" s="242"/>
      <c r="H105" s="242"/>
      <c r="I105" s="242"/>
      <c r="J105" s="242"/>
      <c r="K105" s="242"/>
      <c r="L105" s="242"/>
      <c r="M105" s="242"/>
      <c r="N105" s="242"/>
      <c r="O105" s="242" t="s">
        <v>21</v>
      </c>
      <c r="P105" s="242"/>
      <c r="Q105" s="242"/>
      <c r="R105" s="242"/>
    </row>
    <row r="106" spans="2:18">
      <c r="B106" s="7" t="s">
        <v>0</v>
      </c>
      <c r="C106" s="200" t="s">
        <v>116</v>
      </c>
      <c r="D106" s="200"/>
      <c r="E106" s="200"/>
      <c r="F106" s="200"/>
      <c r="G106" s="200"/>
      <c r="H106" s="200"/>
      <c r="I106" s="200"/>
      <c r="J106" s="200"/>
      <c r="K106" s="200"/>
      <c r="L106" s="200"/>
      <c r="M106" s="200"/>
      <c r="N106" s="200"/>
      <c r="O106" s="236">
        <f>O23</f>
        <v>0</v>
      </c>
      <c r="P106" s="236"/>
      <c r="Q106" s="236"/>
      <c r="R106" s="236"/>
    </row>
    <row r="107" spans="2:18">
      <c r="B107" s="7" t="s">
        <v>1</v>
      </c>
      <c r="C107" s="200" t="s">
        <v>117</v>
      </c>
      <c r="D107" s="200"/>
      <c r="E107" s="200"/>
      <c r="F107" s="200"/>
      <c r="G107" s="200"/>
      <c r="H107" s="200"/>
      <c r="I107" s="200"/>
      <c r="J107" s="200"/>
      <c r="K107" s="200"/>
      <c r="L107" s="200"/>
      <c r="M107" s="200"/>
      <c r="N107" s="200"/>
      <c r="O107" s="236">
        <f>O32</f>
        <v>0</v>
      </c>
      <c r="P107" s="236"/>
      <c r="Q107" s="236"/>
      <c r="R107" s="236"/>
    </row>
    <row r="108" spans="2:18">
      <c r="B108" s="7" t="s">
        <v>2</v>
      </c>
      <c r="C108" s="200" t="s">
        <v>118</v>
      </c>
      <c r="D108" s="200"/>
      <c r="E108" s="200"/>
      <c r="F108" s="200"/>
      <c r="G108" s="200"/>
      <c r="H108" s="200"/>
      <c r="I108" s="200"/>
      <c r="J108" s="200"/>
      <c r="K108" s="200"/>
      <c r="L108" s="200"/>
      <c r="M108" s="200"/>
      <c r="N108" s="200"/>
      <c r="O108" s="236">
        <f>O38</f>
        <v>0</v>
      </c>
      <c r="P108" s="236"/>
      <c r="Q108" s="236"/>
      <c r="R108" s="236"/>
    </row>
    <row r="109" spans="2:18">
      <c r="B109" s="7" t="s">
        <v>3</v>
      </c>
      <c r="C109" s="200" t="s">
        <v>97</v>
      </c>
      <c r="D109" s="200"/>
      <c r="E109" s="200"/>
      <c r="F109" s="200"/>
      <c r="G109" s="200"/>
      <c r="H109" s="200"/>
      <c r="I109" s="200"/>
      <c r="J109" s="200"/>
      <c r="K109" s="200"/>
      <c r="L109" s="200"/>
      <c r="M109" s="200"/>
      <c r="N109" s="200"/>
      <c r="O109" s="236">
        <f>O91</f>
        <v>0</v>
      </c>
      <c r="P109" s="236"/>
      <c r="Q109" s="236"/>
      <c r="R109" s="236"/>
    </row>
    <row r="110" spans="2:18">
      <c r="B110" s="223" t="s">
        <v>119</v>
      </c>
      <c r="C110" s="223"/>
      <c r="D110" s="223"/>
      <c r="E110" s="223"/>
      <c r="F110" s="223"/>
      <c r="G110" s="223"/>
      <c r="H110" s="223"/>
      <c r="I110" s="223"/>
      <c r="J110" s="223"/>
      <c r="K110" s="223"/>
      <c r="L110" s="223"/>
      <c r="M110" s="223"/>
      <c r="N110" s="223"/>
      <c r="O110" s="236">
        <f>SUM(O106:R109)</f>
        <v>0</v>
      </c>
      <c r="P110" s="236"/>
      <c r="Q110" s="236"/>
      <c r="R110" s="236"/>
    </row>
    <row r="111" spans="2:18">
      <c r="B111" s="9" t="s">
        <v>23</v>
      </c>
      <c r="C111" s="200" t="s">
        <v>120</v>
      </c>
      <c r="D111" s="200"/>
      <c r="E111" s="200"/>
      <c r="F111" s="200"/>
      <c r="G111" s="200"/>
      <c r="H111" s="200"/>
      <c r="I111" s="200"/>
      <c r="J111" s="200"/>
      <c r="K111" s="200"/>
      <c r="L111" s="200"/>
      <c r="M111" s="200"/>
      <c r="N111" s="200"/>
      <c r="O111" s="212">
        <f>O99</f>
        <v>0</v>
      </c>
      <c r="P111" s="212"/>
      <c r="Q111" s="212"/>
      <c r="R111" s="212"/>
    </row>
    <row r="112" spans="2:18">
      <c r="B112" s="12"/>
      <c r="C112" s="240"/>
      <c r="D112" s="240"/>
      <c r="E112" s="240"/>
      <c r="F112" s="240"/>
      <c r="G112" s="240"/>
      <c r="H112" s="240"/>
      <c r="I112" s="240"/>
      <c r="J112" s="240"/>
      <c r="K112" s="240"/>
      <c r="L112" s="240"/>
      <c r="M112" s="240"/>
      <c r="N112" s="240"/>
      <c r="O112" s="200"/>
      <c r="P112" s="200"/>
      <c r="Q112" s="200"/>
      <c r="R112" s="200"/>
    </row>
    <row r="113" spans="3:18">
      <c r="C113" s="8"/>
      <c r="D113" s="214" t="s">
        <v>121</v>
      </c>
      <c r="E113" s="214"/>
      <c r="F113" s="214"/>
      <c r="G113" s="214"/>
      <c r="H113" s="214"/>
      <c r="I113" s="214"/>
      <c r="J113" s="214"/>
      <c r="K113" s="214"/>
      <c r="L113" s="214"/>
      <c r="M113" s="214"/>
      <c r="N113" s="214"/>
      <c r="O113" s="241">
        <f>O111+O110</f>
        <v>0</v>
      </c>
      <c r="P113" s="241"/>
      <c r="Q113" s="241"/>
      <c r="R113" s="241"/>
    </row>
    <row r="114" spans="3:18">
      <c r="M114" s="13"/>
      <c r="N114" s="13"/>
      <c r="O114" s="13"/>
      <c r="P114" s="13"/>
      <c r="Q114" s="13"/>
      <c r="R114" s="14">
        <f>O113</f>
        <v>0</v>
      </c>
    </row>
  </sheetData>
  <mergeCells count="207">
    <mergeCell ref="C60:K60"/>
    <mergeCell ref="L60:N60"/>
    <mergeCell ref="O60:R60"/>
    <mergeCell ref="C112:N112"/>
    <mergeCell ref="O112:R112"/>
    <mergeCell ref="C98:K98"/>
    <mergeCell ref="L98:N98"/>
    <mergeCell ref="O98:R98"/>
    <mergeCell ref="O99:R99"/>
    <mergeCell ref="B105:N105"/>
    <mergeCell ref="O105:R105"/>
    <mergeCell ref="C99:K99"/>
    <mergeCell ref="L99:N99"/>
    <mergeCell ref="C100:K100"/>
    <mergeCell ref="L100:N100"/>
    <mergeCell ref="O100:R100"/>
    <mergeCell ref="C101:K101"/>
    <mergeCell ref="L101:N101"/>
    <mergeCell ref="O101:R101"/>
    <mergeCell ref="O102:R102"/>
    <mergeCell ref="C96:K96"/>
    <mergeCell ref="L96:N96"/>
    <mergeCell ref="O96:R96"/>
    <mergeCell ref="C97:K97"/>
    <mergeCell ref="D113:N113"/>
    <mergeCell ref="O113:R113"/>
    <mergeCell ref="C109:N109"/>
    <mergeCell ref="O109:R109"/>
    <mergeCell ref="B110:N110"/>
    <mergeCell ref="O110:R110"/>
    <mergeCell ref="C111:N111"/>
    <mergeCell ref="O111:R111"/>
    <mergeCell ref="C106:N106"/>
    <mergeCell ref="O106:R106"/>
    <mergeCell ref="C107:N107"/>
    <mergeCell ref="O107:R107"/>
    <mergeCell ref="C108:N108"/>
    <mergeCell ref="O108:R108"/>
    <mergeCell ref="L97:N97"/>
    <mergeCell ref="O97:R97"/>
    <mergeCell ref="O94:R94"/>
    <mergeCell ref="C95:K95"/>
    <mergeCell ref="L95:N95"/>
    <mergeCell ref="O95:R95"/>
    <mergeCell ref="B94:N94"/>
    <mergeCell ref="L102:N102"/>
    <mergeCell ref="D102:K102"/>
    <mergeCell ref="C90:N90"/>
    <mergeCell ref="O90:R90"/>
    <mergeCell ref="D91:N91"/>
    <mergeCell ref="O91:R91"/>
    <mergeCell ref="O93:R93"/>
    <mergeCell ref="C87:N87"/>
    <mergeCell ref="O87:R87"/>
    <mergeCell ref="C88:N88"/>
    <mergeCell ref="O88:R88"/>
    <mergeCell ref="C89:N89"/>
    <mergeCell ref="O89:R89"/>
    <mergeCell ref="O82:R82"/>
    <mergeCell ref="C85:N85"/>
    <mergeCell ref="O85:R85"/>
    <mergeCell ref="C86:N86"/>
    <mergeCell ref="O86:R86"/>
    <mergeCell ref="C78:K78"/>
    <mergeCell ref="L81:N81"/>
    <mergeCell ref="O81:R81"/>
    <mergeCell ref="L82:N82"/>
    <mergeCell ref="D82:K82"/>
    <mergeCell ref="C81:K81"/>
    <mergeCell ref="C80:K80"/>
    <mergeCell ref="C76:K76"/>
    <mergeCell ref="L76:N76"/>
    <mergeCell ref="O76:R76"/>
    <mergeCell ref="C77:K77"/>
    <mergeCell ref="L78:N78"/>
    <mergeCell ref="O78:R78"/>
    <mergeCell ref="L77:N77"/>
    <mergeCell ref="O77:R77"/>
    <mergeCell ref="O80:R80"/>
    <mergeCell ref="L80:N80"/>
    <mergeCell ref="O79:R79"/>
    <mergeCell ref="L79:N79"/>
    <mergeCell ref="C71:K71"/>
    <mergeCell ref="L71:N71"/>
    <mergeCell ref="O71:R71"/>
    <mergeCell ref="O72:R72"/>
    <mergeCell ref="B75:R75"/>
    <mergeCell ref="C69:K69"/>
    <mergeCell ref="L69:N69"/>
    <mergeCell ref="O69:R69"/>
    <mergeCell ref="C70:K70"/>
    <mergeCell ref="L70:N70"/>
    <mergeCell ref="O70:R70"/>
    <mergeCell ref="L72:N72"/>
    <mergeCell ref="D72:K72"/>
    <mergeCell ref="C67:K67"/>
    <mergeCell ref="L67:N67"/>
    <mergeCell ref="O67:R67"/>
    <mergeCell ref="C68:K68"/>
    <mergeCell ref="L68:N68"/>
    <mergeCell ref="O68:R68"/>
    <mergeCell ref="C62:K62"/>
    <mergeCell ref="L62:N62"/>
    <mergeCell ref="O62:R62"/>
    <mergeCell ref="B65:R65"/>
    <mergeCell ref="C66:K66"/>
    <mergeCell ref="L66:N66"/>
    <mergeCell ref="O66:R66"/>
    <mergeCell ref="C58:K58"/>
    <mergeCell ref="L58:N58"/>
    <mergeCell ref="O58:R58"/>
    <mergeCell ref="C59:K59"/>
    <mergeCell ref="L59:N59"/>
    <mergeCell ref="O59:R59"/>
    <mergeCell ref="C52:K52"/>
    <mergeCell ref="L52:N52"/>
    <mergeCell ref="O52:R52"/>
    <mergeCell ref="B56:R56"/>
    <mergeCell ref="C57:K57"/>
    <mergeCell ref="L57:N57"/>
    <mergeCell ref="O57:R57"/>
    <mergeCell ref="L49:N49"/>
    <mergeCell ref="O49:R49"/>
    <mergeCell ref="C50:K50"/>
    <mergeCell ref="L50:N50"/>
    <mergeCell ref="O50:R50"/>
    <mergeCell ref="C47:K47"/>
    <mergeCell ref="L47:N47"/>
    <mergeCell ref="O47:R47"/>
    <mergeCell ref="C48:K48"/>
    <mergeCell ref="L48:N48"/>
    <mergeCell ref="O48:R48"/>
    <mergeCell ref="I49:K49"/>
    <mergeCell ref="C49:H49"/>
    <mergeCell ref="C45:K45"/>
    <mergeCell ref="L45:N45"/>
    <mergeCell ref="O45:R45"/>
    <mergeCell ref="C46:K46"/>
    <mergeCell ref="L46:N46"/>
    <mergeCell ref="O46:R46"/>
    <mergeCell ref="M40:R41"/>
    <mergeCell ref="B42:R42"/>
    <mergeCell ref="C43:K43"/>
    <mergeCell ref="L43:N43"/>
    <mergeCell ref="O43:R43"/>
    <mergeCell ref="C44:K44"/>
    <mergeCell ref="L44:N44"/>
    <mergeCell ref="O44:R44"/>
    <mergeCell ref="C37:N37"/>
    <mergeCell ref="O37:R37"/>
    <mergeCell ref="D38:N38"/>
    <mergeCell ref="O38:R38"/>
    <mergeCell ref="D32:N32"/>
    <mergeCell ref="O32:R32"/>
    <mergeCell ref="B35:R35"/>
    <mergeCell ref="C36:N36"/>
    <mergeCell ref="O36:R36"/>
    <mergeCell ref="C28:N28"/>
    <mergeCell ref="C29:N29"/>
    <mergeCell ref="C30:N30"/>
    <mergeCell ref="C31:N31"/>
    <mergeCell ref="O31:Q31"/>
    <mergeCell ref="C22:N22"/>
    <mergeCell ref="O22:R22"/>
    <mergeCell ref="D23:N23"/>
    <mergeCell ref="O23:R23"/>
    <mergeCell ref="B26:R26"/>
    <mergeCell ref="C27:N27"/>
    <mergeCell ref="P27:Q27"/>
    <mergeCell ref="C19:N19"/>
    <mergeCell ref="O18:R18"/>
    <mergeCell ref="C20:N20"/>
    <mergeCell ref="O20:R20"/>
    <mergeCell ref="C21:N21"/>
    <mergeCell ref="O21:R21"/>
    <mergeCell ref="B15:R15"/>
    <mergeCell ref="C16:N16"/>
    <mergeCell ref="O16:R16"/>
    <mergeCell ref="C17:N17"/>
    <mergeCell ref="O17:R17"/>
    <mergeCell ref="C18:N18"/>
    <mergeCell ref="O19:R19"/>
    <mergeCell ref="B12:C12"/>
    <mergeCell ref="D12:L12"/>
    <mergeCell ref="M12:R12"/>
    <mergeCell ref="B6:R6"/>
    <mergeCell ref="B7:C7"/>
    <mergeCell ref="D7:L7"/>
    <mergeCell ref="M7:R7"/>
    <mergeCell ref="B8:C8"/>
    <mergeCell ref="D8:L8"/>
    <mergeCell ref="M8:R8"/>
    <mergeCell ref="B10:C10"/>
    <mergeCell ref="D10:L10"/>
    <mergeCell ref="M10:R10"/>
    <mergeCell ref="B11:C11"/>
    <mergeCell ref="D11:L11"/>
    <mergeCell ref="M11:R11"/>
    <mergeCell ref="B1:F2"/>
    <mergeCell ref="N1:R2"/>
    <mergeCell ref="B3:R3"/>
    <mergeCell ref="C4:K4"/>
    <mergeCell ref="L4:R4"/>
    <mergeCell ref="B5:R5"/>
    <mergeCell ref="B9:C9"/>
    <mergeCell ref="D9:L9"/>
    <mergeCell ref="M9:R9"/>
  </mergeCells>
  <pageMargins left="0.25" right="0.25" top="0.75" bottom="0.75" header="0.3" footer="0.3"/>
  <pageSetup paperSize="9" scale="87" fitToHeight="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R114"/>
  <sheetViews>
    <sheetView workbookViewId="0">
      <selection activeCell="L95" sqref="L95:N101"/>
    </sheetView>
  </sheetViews>
  <sheetFormatPr defaultRowHeight="15"/>
  <cols>
    <col min="1" max="5" width="4.7109375" customWidth="1"/>
    <col min="6" max="10" width="4.5703125" customWidth="1"/>
    <col min="11" max="11" width="20.7109375" customWidth="1"/>
    <col min="12" max="12" width="4.28515625" customWidth="1"/>
    <col min="13" max="13" width="4.5703125" customWidth="1"/>
    <col min="14" max="14" width="6" customWidth="1"/>
    <col min="15" max="15" width="7.7109375" customWidth="1"/>
    <col min="16" max="17" width="5.7109375" customWidth="1"/>
    <col min="18" max="18" width="18.85546875" customWidth="1"/>
    <col min="19" max="19" width="4.7109375" customWidth="1"/>
  </cols>
  <sheetData>
    <row r="1" spans="2:18">
      <c r="B1" s="190"/>
      <c r="C1" s="190"/>
      <c r="D1" s="190"/>
      <c r="E1" s="190"/>
      <c r="F1" s="190"/>
      <c r="G1" s="6"/>
      <c r="H1" s="6"/>
      <c r="I1" s="6"/>
      <c r="J1" s="6"/>
      <c r="K1" s="6"/>
      <c r="L1" s="6"/>
      <c r="M1" s="6"/>
      <c r="N1" s="191"/>
      <c r="O1" s="191"/>
      <c r="P1" s="191"/>
      <c r="Q1" s="191"/>
      <c r="R1" s="191"/>
    </row>
    <row r="2" spans="2:18">
      <c r="B2" s="190"/>
      <c r="C2" s="190"/>
      <c r="D2" s="190"/>
      <c r="E2" s="190"/>
      <c r="F2" s="190"/>
      <c r="G2" s="6"/>
      <c r="H2" s="6"/>
      <c r="I2" s="6"/>
      <c r="J2" s="6"/>
      <c r="K2" s="6"/>
      <c r="L2" s="6"/>
      <c r="M2" s="6"/>
      <c r="N2" s="191"/>
      <c r="O2" s="191"/>
      <c r="P2" s="191"/>
      <c r="Q2" s="191"/>
      <c r="R2" s="191"/>
    </row>
    <row r="3" spans="2:18" ht="20.25" thickBot="1">
      <c r="B3" s="192" t="s">
        <v>50</v>
      </c>
      <c r="C3" s="192"/>
      <c r="D3" s="192"/>
      <c r="E3" s="192"/>
      <c r="F3" s="192"/>
      <c r="G3" s="192"/>
      <c r="H3" s="192"/>
      <c r="I3" s="192"/>
      <c r="J3" s="192"/>
      <c r="K3" s="192"/>
      <c r="L3" s="192"/>
      <c r="M3" s="192"/>
      <c r="N3" s="192"/>
      <c r="O3" s="192"/>
      <c r="P3" s="192"/>
      <c r="Q3" s="192"/>
      <c r="R3" s="192"/>
    </row>
    <row r="4" spans="2:18" ht="15.75">
      <c r="B4" s="5"/>
      <c r="C4" s="193" t="s">
        <v>51</v>
      </c>
      <c r="D4" s="193"/>
      <c r="E4" s="193"/>
      <c r="F4" s="193"/>
      <c r="G4" s="193"/>
      <c r="H4" s="193"/>
      <c r="I4" s="193"/>
      <c r="J4" s="193"/>
      <c r="K4" s="193"/>
      <c r="L4" s="252" t="s">
        <v>275</v>
      </c>
      <c r="M4" s="252"/>
      <c r="N4" s="252"/>
      <c r="O4" s="252"/>
      <c r="P4" s="252"/>
      <c r="Q4" s="252"/>
      <c r="R4" s="252"/>
    </row>
    <row r="5" spans="2:18">
      <c r="B5" s="195" t="s">
        <v>52</v>
      </c>
      <c r="C5" s="195"/>
      <c r="D5" s="195"/>
      <c r="E5" s="195"/>
      <c r="F5" s="195"/>
      <c r="G5" s="195"/>
      <c r="H5" s="195"/>
      <c r="I5" s="195"/>
      <c r="J5" s="195"/>
      <c r="K5" s="195"/>
      <c r="L5" s="195"/>
      <c r="M5" s="195"/>
      <c r="N5" s="195"/>
      <c r="O5" s="195"/>
      <c r="P5" s="195"/>
      <c r="Q5" s="195"/>
      <c r="R5" s="195"/>
    </row>
    <row r="6" spans="2:18">
      <c r="B6" s="196" t="s">
        <v>53</v>
      </c>
      <c r="C6" s="196"/>
      <c r="D6" s="196"/>
      <c r="E6" s="196"/>
      <c r="F6" s="196"/>
      <c r="G6" s="196"/>
      <c r="H6" s="196"/>
      <c r="I6" s="196"/>
      <c r="J6" s="196"/>
      <c r="K6" s="196"/>
      <c r="L6" s="196"/>
      <c r="M6" s="196"/>
      <c r="N6" s="196"/>
      <c r="O6" s="196"/>
      <c r="P6" s="196"/>
      <c r="Q6" s="196"/>
      <c r="R6" s="196"/>
    </row>
    <row r="7" spans="2:18">
      <c r="B7" s="197">
        <v>1</v>
      </c>
      <c r="C7" s="197"/>
      <c r="D7" s="198" t="s">
        <v>54</v>
      </c>
      <c r="E7" s="198"/>
      <c r="F7" s="198"/>
      <c r="G7" s="198"/>
      <c r="H7" s="198"/>
      <c r="I7" s="198"/>
      <c r="J7" s="198"/>
      <c r="K7" s="198"/>
      <c r="L7" s="198"/>
      <c r="M7" s="199" t="str">
        <f>L4</f>
        <v>Técnico em Manutenção de Equipamentos Mecânicos</v>
      </c>
      <c r="N7" s="199"/>
      <c r="O7" s="199"/>
      <c r="P7" s="199"/>
      <c r="Q7" s="199"/>
      <c r="R7" s="199"/>
    </row>
    <row r="8" spans="2:18">
      <c r="B8" s="197">
        <v>2</v>
      </c>
      <c r="C8" s="197"/>
      <c r="D8" s="200" t="s">
        <v>281</v>
      </c>
      <c r="E8" s="200"/>
      <c r="F8" s="200"/>
      <c r="G8" s="200"/>
      <c r="H8" s="200"/>
      <c r="I8" s="200"/>
      <c r="J8" s="200"/>
      <c r="K8" s="200"/>
      <c r="L8" s="200"/>
      <c r="M8" s="201"/>
      <c r="N8" s="201"/>
      <c r="O8" s="201"/>
      <c r="P8" s="201"/>
      <c r="Q8" s="201"/>
      <c r="R8" s="201"/>
    </row>
    <row r="9" spans="2:18">
      <c r="B9" s="197">
        <v>3</v>
      </c>
      <c r="C9" s="197"/>
      <c r="D9" s="256" t="s">
        <v>306</v>
      </c>
      <c r="E9" s="256"/>
      <c r="F9" s="256"/>
      <c r="G9" s="256"/>
      <c r="H9" s="256"/>
      <c r="I9" s="256"/>
      <c r="J9" s="256"/>
      <c r="K9" s="256"/>
      <c r="L9" s="256"/>
      <c r="M9" s="202" t="s">
        <v>285</v>
      </c>
      <c r="N9" s="202"/>
      <c r="O9" s="202"/>
      <c r="P9" s="202"/>
      <c r="Q9" s="202"/>
      <c r="R9" s="202"/>
    </row>
    <row r="10" spans="2:18">
      <c r="B10" s="204">
        <v>4</v>
      </c>
      <c r="C10" s="205"/>
      <c r="D10" s="206" t="s">
        <v>307</v>
      </c>
      <c r="E10" s="207"/>
      <c r="F10" s="207"/>
      <c r="G10" s="207"/>
      <c r="H10" s="207"/>
      <c r="I10" s="207"/>
      <c r="J10" s="207"/>
      <c r="K10" s="207"/>
      <c r="L10" s="208"/>
      <c r="M10" s="209"/>
      <c r="N10" s="210"/>
      <c r="O10" s="210"/>
      <c r="P10" s="210"/>
      <c r="Q10" s="210"/>
      <c r="R10" s="211"/>
    </row>
    <row r="11" spans="2:18">
      <c r="B11" s="204">
        <v>5</v>
      </c>
      <c r="C11" s="205"/>
      <c r="D11" s="206" t="s">
        <v>308</v>
      </c>
      <c r="E11" s="207"/>
      <c r="F11" s="207"/>
      <c r="G11" s="207"/>
      <c r="H11" s="207"/>
      <c r="I11" s="207"/>
      <c r="J11" s="207"/>
      <c r="K11" s="207"/>
      <c r="L11" s="208"/>
      <c r="M11" s="209"/>
      <c r="N11" s="210"/>
      <c r="O11" s="210"/>
      <c r="P11" s="210"/>
      <c r="Q11" s="210"/>
      <c r="R11" s="211"/>
    </row>
    <row r="12" spans="2:18">
      <c r="B12" s="197">
        <v>6</v>
      </c>
      <c r="C12" s="197"/>
      <c r="D12" s="256" t="s">
        <v>56</v>
      </c>
      <c r="E12" s="256"/>
      <c r="F12" s="256"/>
      <c r="G12" s="256"/>
      <c r="H12" s="256"/>
      <c r="I12" s="256"/>
      <c r="J12" s="256"/>
      <c r="K12" s="256"/>
      <c r="L12" s="256"/>
      <c r="M12" s="203"/>
      <c r="N12" s="203"/>
      <c r="O12" s="203"/>
      <c r="P12" s="203"/>
      <c r="Q12" s="203"/>
      <c r="R12" s="203"/>
    </row>
    <row r="14" spans="2:18">
      <c r="C14" s="1" t="s">
        <v>57</v>
      </c>
      <c r="D14" s="1"/>
      <c r="E14" s="1"/>
      <c r="F14" s="1"/>
      <c r="G14" s="1"/>
      <c r="H14" s="1"/>
      <c r="I14" s="1"/>
      <c r="J14" s="1"/>
      <c r="K14" s="1"/>
      <c r="L14" s="1"/>
      <c r="M14" s="1"/>
      <c r="N14" s="1"/>
      <c r="O14" s="1"/>
      <c r="P14" s="1"/>
      <c r="Q14" s="1"/>
      <c r="R14" s="1"/>
    </row>
    <row r="15" spans="2:18">
      <c r="B15" s="196" t="s">
        <v>53</v>
      </c>
      <c r="C15" s="196"/>
      <c r="D15" s="196"/>
      <c r="E15" s="196"/>
      <c r="F15" s="196"/>
      <c r="G15" s="196"/>
      <c r="H15" s="196"/>
      <c r="I15" s="196"/>
      <c r="J15" s="196"/>
      <c r="K15" s="196"/>
      <c r="L15" s="196"/>
      <c r="M15" s="196"/>
      <c r="N15" s="196"/>
      <c r="O15" s="196"/>
      <c r="P15" s="196"/>
      <c r="Q15" s="196"/>
      <c r="R15" s="196"/>
    </row>
    <row r="16" spans="2:18">
      <c r="B16" s="7" t="s">
        <v>0</v>
      </c>
      <c r="C16" s="200" t="s">
        <v>58</v>
      </c>
      <c r="D16" s="200"/>
      <c r="E16" s="200"/>
      <c r="F16" s="200"/>
      <c r="G16" s="200"/>
      <c r="H16" s="200"/>
      <c r="I16" s="200"/>
      <c r="J16" s="200"/>
      <c r="K16" s="200"/>
      <c r="L16" s="200"/>
      <c r="M16" s="200"/>
      <c r="N16" s="200"/>
      <c r="O16" s="212"/>
      <c r="P16" s="212"/>
      <c r="Q16" s="212"/>
      <c r="R16" s="212"/>
    </row>
    <row r="17" spans="2:18">
      <c r="B17" s="7" t="s">
        <v>1</v>
      </c>
      <c r="C17" s="200" t="s">
        <v>59</v>
      </c>
      <c r="D17" s="200"/>
      <c r="E17" s="200"/>
      <c r="F17" s="200"/>
      <c r="G17" s="200"/>
      <c r="H17" s="200"/>
      <c r="I17" s="200"/>
      <c r="J17" s="200"/>
      <c r="K17" s="200"/>
      <c r="L17" s="200"/>
      <c r="M17" s="200"/>
      <c r="N17" s="200"/>
      <c r="O17" s="212"/>
      <c r="P17" s="212"/>
      <c r="Q17" s="212"/>
      <c r="R17" s="212"/>
    </row>
    <row r="18" spans="2:18">
      <c r="B18" s="7" t="s">
        <v>2</v>
      </c>
      <c r="C18" s="200" t="s">
        <v>303</v>
      </c>
      <c r="D18" s="200"/>
      <c r="E18" s="200"/>
      <c r="F18" s="200"/>
      <c r="G18" s="200"/>
      <c r="H18" s="200"/>
      <c r="I18" s="200"/>
      <c r="J18" s="200"/>
      <c r="K18" s="200"/>
      <c r="L18" s="200"/>
      <c r="M18" s="200"/>
      <c r="N18" s="200"/>
      <c r="O18" s="212"/>
      <c r="P18" s="212"/>
      <c r="Q18" s="212"/>
      <c r="R18" s="212"/>
    </row>
    <row r="19" spans="2:18">
      <c r="B19" s="7" t="s">
        <v>3</v>
      </c>
      <c r="C19" s="200" t="s">
        <v>61</v>
      </c>
      <c r="D19" s="200"/>
      <c r="E19" s="200"/>
      <c r="F19" s="200"/>
      <c r="G19" s="200"/>
      <c r="H19" s="200"/>
      <c r="I19" s="200"/>
      <c r="J19" s="200"/>
      <c r="K19" s="200"/>
      <c r="L19" s="200"/>
      <c r="M19" s="200"/>
      <c r="N19" s="200"/>
      <c r="O19" s="212"/>
      <c r="P19" s="212"/>
      <c r="Q19" s="212"/>
      <c r="R19" s="212"/>
    </row>
    <row r="20" spans="2:18">
      <c r="B20" s="7" t="s">
        <v>23</v>
      </c>
      <c r="C20" s="200" t="s">
        <v>62</v>
      </c>
      <c r="D20" s="200"/>
      <c r="E20" s="200"/>
      <c r="F20" s="200"/>
      <c r="G20" s="200"/>
      <c r="H20" s="200"/>
      <c r="I20" s="200"/>
      <c r="J20" s="200"/>
      <c r="K20" s="200"/>
      <c r="L20" s="200"/>
      <c r="M20" s="200"/>
      <c r="N20" s="200"/>
      <c r="O20" s="212"/>
      <c r="P20" s="212"/>
      <c r="Q20" s="212"/>
      <c r="R20" s="212"/>
    </row>
    <row r="21" spans="2:18">
      <c r="B21" s="7" t="s">
        <v>24</v>
      </c>
      <c r="C21" s="200" t="s">
        <v>63</v>
      </c>
      <c r="D21" s="200"/>
      <c r="E21" s="200"/>
      <c r="F21" s="200"/>
      <c r="G21" s="200"/>
      <c r="H21" s="200"/>
      <c r="I21" s="200"/>
      <c r="J21" s="200"/>
      <c r="K21" s="200"/>
      <c r="L21" s="200"/>
      <c r="M21" s="200"/>
      <c r="N21" s="200"/>
      <c r="O21" s="212"/>
      <c r="P21" s="212"/>
      <c r="Q21" s="212"/>
      <c r="R21" s="212"/>
    </row>
    <row r="22" spans="2:18">
      <c r="B22" s="7" t="s">
        <v>26</v>
      </c>
      <c r="C22" s="200" t="s">
        <v>64</v>
      </c>
      <c r="D22" s="200"/>
      <c r="E22" s="200"/>
      <c r="F22" s="200"/>
      <c r="G22" s="200"/>
      <c r="H22" s="200"/>
      <c r="I22" s="200"/>
      <c r="J22" s="200"/>
      <c r="K22" s="200"/>
      <c r="L22" s="200"/>
      <c r="M22" s="200"/>
      <c r="N22" s="200"/>
      <c r="O22" s="212"/>
      <c r="P22" s="212"/>
      <c r="Q22" s="212"/>
      <c r="R22" s="212"/>
    </row>
    <row r="23" spans="2:18">
      <c r="C23" s="8"/>
      <c r="D23" s="214" t="s">
        <v>65</v>
      </c>
      <c r="E23" s="214"/>
      <c r="F23" s="214"/>
      <c r="G23" s="214"/>
      <c r="H23" s="214"/>
      <c r="I23" s="214"/>
      <c r="J23" s="214"/>
      <c r="K23" s="214"/>
      <c r="L23" s="214"/>
      <c r="M23" s="214"/>
      <c r="N23" s="214"/>
      <c r="O23" s="215">
        <f>SUM(O16:R22)</f>
        <v>0</v>
      </c>
      <c r="P23" s="215"/>
      <c r="Q23" s="215"/>
      <c r="R23" s="215"/>
    </row>
    <row r="25" spans="2:18">
      <c r="C25" s="1" t="s">
        <v>66</v>
      </c>
      <c r="D25" s="1"/>
      <c r="E25" s="1"/>
      <c r="F25" s="1"/>
      <c r="G25" s="1"/>
      <c r="H25" s="1"/>
      <c r="I25" s="1"/>
      <c r="J25" s="1"/>
      <c r="K25" s="1"/>
      <c r="L25" s="1"/>
      <c r="M25" s="1"/>
      <c r="N25" s="1"/>
      <c r="O25" s="1"/>
      <c r="P25" s="1"/>
      <c r="Q25" s="1"/>
      <c r="R25" s="1"/>
    </row>
    <row r="26" spans="2:18">
      <c r="B26" s="196" t="s">
        <v>53</v>
      </c>
      <c r="C26" s="196"/>
      <c r="D26" s="196"/>
      <c r="E26" s="196"/>
      <c r="F26" s="196"/>
      <c r="G26" s="196"/>
      <c r="H26" s="196"/>
      <c r="I26" s="196"/>
      <c r="J26" s="196"/>
      <c r="K26" s="196"/>
      <c r="L26" s="196"/>
      <c r="M26" s="196"/>
      <c r="N26" s="196"/>
      <c r="O26" s="196"/>
      <c r="P26" s="196"/>
      <c r="Q26" s="196"/>
      <c r="R26" s="196"/>
    </row>
    <row r="27" spans="2:18">
      <c r="B27" s="7" t="s">
        <v>0</v>
      </c>
      <c r="C27" s="200" t="s">
        <v>67</v>
      </c>
      <c r="D27" s="200"/>
      <c r="E27" s="200"/>
      <c r="F27" s="200"/>
      <c r="G27" s="200"/>
      <c r="H27" s="200"/>
      <c r="I27" s="200"/>
      <c r="J27" s="200"/>
      <c r="K27" s="200"/>
      <c r="L27" s="200"/>
      <c r="M27" s="200"/>
      <c r="N27" s="200"/>
      <c r="O27" s="48"/>
      <c r="P27" s="216" t="s">
        <v>68</v>
      </c>
      <c r="Q27" s="217"/>
      <c r="R27" s="48"/>
    </row>
    <row r="28" spans="2:18">
      <c r="B28" s="7" t="s">
        <v>1</v>
      </c>
      <c r="C28" s="200" t="s">
        <v>69</v>
      </c>
      <c r="D28" s="200"/>
      <c r="E28" s="200"/>
      <c r="F28" s="200"/>
      <c r="G28" s="200"/>
      <c r="H28" s="200"/>
      <c r="I28" s="200"/>
      <c r="J28" s="200"/>
      <c r="K28" s="200"/>
      <c r="L28" s="200"/>
      <c r="M28" s="200"/>
      <c r="N28" s="200"/>
      <c r="O28" s="39"/>
      <c r="P28" s="216"/>
      <c r="Q28" s="217"/>
      <c r="R28" s="48"/>
    </row>
    <row r="29" spans="2:18">
      <c r="B29" s="7" t="s">
        <v>2</v>
      </c>
      <c r="C29" s="213" t="s">
        <v>70</v>
      </c>
      <c r="D29" s="213"/>
      <c r="E29" s="213"/>
      <c r="F29" s="213"/>
      <c r="G29" s="213"/>
      <c r="H29" s="213"/>
      <c r="I29" s="213"/>
      <c r="J29" s="213"/>
      <c r="K29" s="213"/>
      <c r="L29" s="213"/>
      <c r="M29" s="213"/>
      <c r="N29" s="213"/>
      <c r="O29" s="37"/>
      <c r="P29" s="38"/>
      <c r="Q29" s="38"/>
      <c r="R29" s="155"/>
    </row>
    <row r="30" spans="2:18">
      <c r="B30" s="7" t="s">
        <v>3</v>
      </c>
      <c r="C30" s="200" t="s">
        <v>71</v>
      </c>
      <c r="D30" s="200"/>
      <c r="E30" s="200"/>
      <c r="F30" s="200"/>
      <c r="G30" s="200"/>
      <c r="H30" s="200"/>
      <c r="I30" s="200"/>
      <c r="J30" s="200"/>
      <c r="K30" s="200"/>
      <c r="L30" s="200"/>
      <c r="M30" s="200"/>
      <c r="N30" s="200"/>
      <c r="O30" s="39"/>
      <c r="P30" s="40"/>
      <c r="Q30" s="40"/>
      <c r="R30" s="48"/>
    </row>
    <row r="31" spans="2:18">
      <c r="B31" s="7" t="s">
        <v>23</v>
      </c>
      <c r="C31" s="213" t="s">
        <v>72</v>
      </c>
      <c r="D31" s="213"/>
      <c r="E31" s="213"/>
      <c r="F31" s="213"/>
      <c r="G31" s="213"/>
      <c r="H31" s="213"/>
      <c r="I31" s="213"/>
      <c r="J31" s="213"/>
      <c r="K31" s="213"/>
      <c r="L31" s="213"/>
      <c r="M31" s="213"/>
      <c r="N31" s="213"/>
      <c r="O31" s="216"/>
      <c r="P31" s="218"/>
      <c r="Q31" s="217"/>
      <c r="R31" s="48"/>
    </row>
    <row r="32" spans="2:18">
      <c r="C32" s="8"/>
      <c r="D32" s="214" t="s">
        <v>73</v>
      </c>
      <c r="E32" s="214"/>
      <c r="F32" s="214"/>
      <c r="G32" s="214"/>
      <c r="H32" s="214"/>
      <c r="I32" s="214"/>
      <c r="J32" s="214"/>
      <c r="K32" s="214"/>
      <c r="L32" s="214"/>
      <c r="M32" s="214"/>
      <c r="N32" s="214"/>
      <c r="O32" s="215">
        <f>SUM(R27:R31)</f>
        <v>0</v>
      </c>
      <c r="P32" s="215"/>
      <c r="Q32" s="215"/>
      <c r="R32" s="215"/>
    </row>
    <row r="34" spans="2:18">
      <c r="C34" s="1" t="s">
        <v>74</v>
      </c>
      <c r="D34" s="1"/>
      <c r="E34" s="1"/>
      <c r="F34" s="1"/>
      <c r="G34" s="1"/>
      <c r="H34" s="1"/>
      <c r="I34" s="1"/>
      <c r="J34" s="1"/>
      <c r="K34" s="1"/>
      <c r="L34" s="1"/>
      <c r="M34" s="1"/>
      <c r="N34" s="1"/>
      <c r="O34" s="1"/>
      <c r="P34" s="1"/>
      <c r="Q34" s="1"/>
      <c r="R34" s="1"/>
    </row>
    <row r="35" spans="2:18">
      <c r="B35" s="196" t="s">
        <v>53</v>
      </c>
      <c r="C35" s="196"/>
      <c r="D35" s="196"/>
      <c r="E35" s="196"/>
      <c r="F35" s="196"/>
      <c r="G35" s="196"/>
      <c r="H35" s="196"/>
      <c r="I35" s="196"/>
      <c r="J35" s="196"/>
      <c r="K35" s="196"/>
      <c r="L35" s="196"/>
      <c r="M35" s="196"/>
      <c r="N35" s="196"/>
      <c r="O35" s="196"/>
      <c r="P35" s="196"/>
      <c r="Q35" s="196"/>
      <c r="R35" s="196"/>
    </row>
    <row r="36" spans="2:18">
      <c r="B36" s="9" t="s">
        <v>0</v>
      </c>
      <c r="C36" s="200" t="s">
        <v>298</v>
      </c>
      <c r="D36" s="200"/>
      <c r="E36" s="200"/>
      <c r="F36" s="200"/>
      <c r="G36" s="200"/>
      <c r="H36" s="200"/>
      <c r="I36" s="200"/>
      <c r="J36" s="200"/>
      <c r="K36" s="200"/>
      <c r="L36" s="200"/>
      <c r="M36" s="200"/>
      <c r="N36" s="200"/>
      <c r="O36" s="212">
        <f>'Uniforme, EPI e crachá'!H73</f>
        <v>0</v>
      </c>
      <c r="P36" s="212"/>
      <c r="Q36" s="212"/>
      <c r="R36" s="212"/>
    </row>
    <row r="37" spans="2:18">
      <c r="B37" s="9" t="s">
        <v>3</v>
      </c>
      <c r="C37" s="200"/>
      <c r="D37" s="200"/>
      <c r="E37" s="200"/>
      <c r="F37" s="200"/>
      <c r="G37" s="200"/>
      <c r="H37" s="200"/>
      <c r="I37" s="200"/>
      <c r="J37" s="200"/>
      <c r="K37" s="200"/>
      <c r="L37" s="200"/>
      <c r="M37" s="200"/>
      <c r="N37" s="200"/>
      <c r="O37" s="212"/>
      <c r="P37" s="212"/>
      <c r="Q37" s="212"/>
      <c r="R37" s="212"/>
    </row>
    <row r="38" spans="2:18">
      <c r="C38" s="8"/>
      <c r="D38" s="214" t="s">
        <v>75</v>
      </c>
      <c r="E38" s="214"/>
      <c r="F38" s="214"/>
      <c r="G38" s="214"/>
      <c r="H38" s="214"/>
      <c r="I38" s="214"/>
      <c r="J38" s="214"/>
      <c r="K38" s="214"/>
      <c r="L38" s="214"/>
      <c r="M38" s="214"/>
      <c r="N38" s="214"/>
      <c r="O38" s="215">
        <f>SUM(O36:R37)</f>
        <v>0</v>
      </c>
      <c r="P38" s="215"/>
      <c r="Q38" s="215"/>
      <c r="R38" s="215"/>
    </row>
    <row r="40" spans="2:18">
      <c r="C40" s="1" t="s">
        <v>76</v>
      </c>
      <c r="D40" s="1"/>
      <c r="E40" s="1"/>
      <c r="F40" s="1"/>
      <c r="G40" s="1"/>
      <c r="H40" s="1"/>
      <c r="I40" s="1"/>
      <c r="J40" s="1"/>
      <c r="K40" s="1"/>
      <c r="L40" s="1"/>
      <c r="M40" s="195"/>
      <c r="N40" s="195"/>
      <c r="O40" s="195"/>
      <c r="P40" s="195"/>
      <c r="Q40" s="195"/>
      <c r="R40" s="195"/>
    </row>
    <row r="41" spans="2:18">
      <c r="C41" s="1" t="s">
        <v>77</v>
      </c>
      <c r="D41" s="1"/>
      <c r="E41" s="1"/>
      <c r="F41" s="1"/>
      <c r="G41" s="1"/>
      <c r="H41" s="1"/>
      <c r="I41" s="1"/>
      <c r="J41" s="1"/>
      <c r="K41" s="1"/>
      <c r="M41" s="195"/>
      <c r="N41" s="195"/>
      <c r="O41" s="195"/>
      <c r="P41" s="195"/>
      <c r="Q41" s="195"/>
      <c r="R41" s="195"/>
    </row>
    <row r="42" spans="2:18">
      <c r="B42" s="196" t="s">
        <v>53</v>
      </c>
      <c r="C42" s="196"/>
      <c r="D42" s="196"/>
      <c r="E42" s="196"/>
      <c r="F42" s="196"/>
      <c r="G42" s="196"/>
      <c r="H42" s="196"/>
      <c r="I42" s="196"/>
      <c r="J42" s="196"/>
      <c r="K42" s="196"/>
      <c r="L42" s="196"/>
      <c r="M42" s="196"/>
      <c r="N42" s="196"/>
      <c r="O42" s="196"/>
      <c r="P42" s="196"/>
      <c r="Q42" s="196"/>
      <c r="R42" s="196"/>
    </row>
    <row r="43" spans="2:18">
      <c r="B43" s="9" t="s">
        <v>0</v>
      </c>
      <c r="C43" s="200" t="s">
        <v>78</v>
      </c>
      <c r="D43" s="200"/>
      <c r="E43" s="200"/>
      <c r="F43" s="200"/>
      <c r="G43" s="200"/>
      <c r="H43" s="200"/>
      <c r="I43" s="200"/>
      <c r="J43" s="200"/>
      <c r="K43" s="200"/>
      <c r="L43" s="219">
        <v>0.2</v>
      </c>
      <c r="M43" s="219"/>
      <c r="N43" s="219"/>
      <c r="O43" s="212">
        <f>($O$23)*L43</f>
        <v>0</v>
      </c>
      <c r="P43" s="212"/>
      <c r="Q43" s="212"/>
      <c r="R43" s="212"/>
    </row>
    <row r="44" spans="2:18">
      <c r="B44" s="9" t="s">
        <v>1</v>
      </c>
      <c r="C44" s="200" t="s">
        <v>79</v>
      </c>
      <c r="D44" s="200"/>
      <c r="E44" s="200"/>
      <c r="F44" s="200"/>
      <c r="G44" s="200"/>
      <c r="H44" s="200"/>
      <c r="I44" s="200"/>
      <c r="J44" s="200"/>
      <c r="K44" s="200"/>
      <c r="L44" s="220">
        <v>1.4999999999999999E-2</v>
      </c>
      <c r="M44" s="220"/>
      <c r="N44" s="220"/>
      <c r="O44" s="212">
        <f>($O$23)*L44</f>
        <v>0</v>
      </c>
      <c r="P44" s="212"/>
      <c r="Q44" s="212"/>
      <c r="R44" s="212"/>
    </row>
    <row r="45" spans="2:18">
      <c r="B45" s="9" t="s">
        <v>2</v>
      </c>
      <c r="C45" s="200" t="s">
        <v>80</v>
      </c>
      <c r="D45" s="200"/>
      <c r="E45" s="200"/>
      <c r="F45" s="200"/>
      <c r="G45" s="200"/>
      <c r="H45" s="200"/>
      <c r="I45" s="200"/>
      <c r="J45" s="200"/>
      <c r="K45" s="200"/>
      <c r="L45" s="220">
        <v>0.01</v>
      </c>
      <c r="M45" s="220"/>
      <c r="N45" s="220"/>
      <c r="O45" s="212">
        <f t="shared" ref="O45:O50" si="0">($O$23)*L45</f>
        <v>0</v>
      </c>
      <c r="P45" s="212"/>
      <c r="Q45" s="212"/>
      <c r="R45" s="212"/>
    </row>
    <row r="46" spans="2:18">
      <c r="B46" s="9" t="s">
        <v>3</v>
      </c>
      <c r="C46" s="200" t="s">
        <v>81</v>
      </c>
      <c r="D46" s="200"/>
      <c r="E46" s="200"/>
      <c r="F46" s="200"/>
      <c r="G46" s="200"/>
      <c r="H46" s="200"/>
      <c r="I46" s="200"/>
      <c r="J46" s="200"/>
      <c r="K46" s="200"/>
      <c r="L46" s="220">
        <v>2E-3</v>
      </c>
      <c r="M46" s="220"/>
      <c r="N46" s="220"/>
      <c r="O46" s="212">
        <f>($O$23)*L46</f>
        <v>0</v>
      </c>
      <c r="P46" s="212"/>
      <c r="Q46" s="212"/>
      <c r="R46" s="212"/>
    </row>
    <row r="47" spans="2:18">
      <c r="B47" s="9" t="s">
        <v>23</v>
      </c>
      <c r="C47" s="200" t="s">
        <v>82</v>
      </c>
      <c r="D47" s="200"/>
      <c r="E47" s="200"/>
      <c r="F47" s="200"/>
      <c r="G47" s="200"/>
      <c r="H47" s="200"/>
      <c r="I47" s="200"/>
      <c r="J47" s="200"/>
      <c r="K47" s="200"/>
      <c r="L47" s="220">
        <v>2.5000000000000001E-2</v>
      </c>
      <c r="M47" s="220"/>
      <c r="N47" s="220"/>
      <c r="O47" s="212">
        <f t="shared" si="0"/>
        <v>0</v>
      </c>
      <c r="P47" s="212"/>
      <c r="Q47" s="212"/>
      <c r="R47" s="212"/>
    </row>
    <row r="48" spans="2:18">
      <c r="B48" s="9" t="s">
        <v>24</v>
      </c>
      <c r="C48" s="200" t="s">
        <v>83</v>
      </c>
      <c r="D48" s="200"/>
      <c r="E48" s="200"/>
      <c r="F48" s="200"/>
      <c r="G48" s="200"/>
      <c r="H48" s="200"/>
      <c r="I48" s="200"/>
      <c r="J48" s="200"/>
      <c r="K48" s="200"/>
      <c r="L48" s="220">
        <v>0.08</v>
      </c>
      <c r="M48" s="220"/>
      <c r="N48" s="220"/>
      <c r="O48" s="212">
        <f t="shared" si="0"/>
        <v>0</v>
      </c>
      <c r="P48" s="212"/>
      <c r="Q48" s="212"/>
      <c r="R48" s="212"/>
    </row>
    <row r="49" spans="2:18">
      <c r="B49" s="9" t="s">
        <v>26</v>
      </c>
      <c r="C49" s="224" t="s">
        <v>343</v>
      </c>
      <c r="D49" s="222"/>
      <c r="E49" s="222"/>
      <c r="F49" s="222"/>
      <c r="G49" s="222"/>
      <c r="H49" s="223"/>
      <c r="I49" s="221" t="s">
        <v>380</v>
      </c>
      <c r="J49" s="222"/>
      <c r="K49" s="223"/>
      <c r="L49" s="220"/>
      <c r="M49" s="220"/>
      <c r="N49" s="220"/>
      <c r="O49" s="212">
        <f t="shared" si="0"/>
        <v>0</v>
      </c>
      <c r="P49" s="212"/>
      <c r="Q49" s="212"/>
      <c r="R49" s="212"/>
    </row>
    <row r="50" spans="2:18">
      <c r="B50" s="9" t="s">
        <v>28</v>
      </c>
      <c r="C50" s="200" t="s">
        <v>84</v>
      </c>
      <c r="D50" s="200"/>
      <c r="E50" s="200"/>
      <c r="F50" s="200"/>
      <c r="G50" s="200"/>
      <c r="H50" s="200"/>
      <c r="I50" s="200"/>
      <c r="J50" s="200"/>
      <c r="K50" s="200"/>
      <c r="L50" s="220">
        <v>6.0000000000000001E-3</v>
      </c>
      <c r="M50" s="220"/>
      <c r="N50" s="220"/>
      <c r="O50" s="212">
        <f t="shared" si="0"/>
        <v>0</v>
      </c>
      <c r="P50" s="212"/>
      <c r="Q50" s="212"/>
      <c r="R50" s="212"/>
    </row>
    <row r="52" spans="2:18">
      <c r="C52" s="225" t="s">
        <v>85</v>
      </c>
      <c r="D52" s="225"/>
      <c r="E52" s="225"/>
      <c r="F52" s="225"/>
      <c r="G52" s="225"/>
      <c r="H52" s="225"/>
      <c r="I52" s="225"/>
      <c r="J52" s="225"/>
      <c r="K52" s="225"/>
      <c r="L52" s="226">
        <f>SUM(L43:N51)</f>
        <v>0.33800000000000008</v>
      </c>
      <c r="M52" s="226"/>
      <c r="N52" s="226"/>
      <c r="O52" s="215">
        <f>SUM(O43:R51)</f>
        <v>0</v>
      </c>
      <c r="P52" s="215"/>
      <c r="Q52" s="215"/>
      <c r="R52" s="215"/>
    </row>
    <row r="54" spans="2:18">
      <c r="C54" s="1" t="s">
        <v>76</v>
      </c>
      <c r="D54" s="1"/>
      <c r="E54" s="1"/>
      <c r="F54" s="1"/>
      <c r="G54" s="1"/>
      <c r="H54" s="1"/>
      <c r="I54" s="1"/>
      <c r="J54" s="1"/>
      <c r="K54" s="1"/>
      <c r="L54" s="1"/>
      <c r="M54" s="1"/>
      <c r="N54" s="1"/>
      <c r="O54" s="1"/>
      <c r="P54" s="1"/>
      <c r="Q54" s="1"/>
      <c r="R54" s="1"/>
    </row>
    <row r="55" spans="2:18">
      <c r="C55" s="1" t="s">
        <v>86</v>
      </c>
      <c r="D55" s="1"/>
      <c r="E55" s="1"/>
      <c r="F55" s="1"/>
      <c r="G55" s="1"/>
      <c r="H55" s="1"/>
      <c r="I55" s="1"/>
      <c r="J55" s="1"/>
      <c r="K55" s="1"/>
      <c r="L55" s="1"/>
      <c r="M55" s="1"/>
      <c r="N55" s="1"/>
      <c r="O55" s="1"/>
      <c r="P55" s="1"/>
      <c r="Q55" s="1"/>
      <c r="R55" s="1"/>
    </row>
    <row r="56" spans="2:18">
      <c r="B56" s="196" t="s">
        <v>53</v>
      </c>
      <c r="C56" s="196"/>
      <c r="D56" s="196"/>
      <c r="E56" s="196"/>
      <c r="F56" s="196"/>
      <c r="G56" s="196"/>
      <c r="H56" s="196"/>
      <c r="I56" s="196"/>
      <c r="J56" s="196"/>
      <c r="K56" s="196"/>
      <c r="L56" s="196"/>
      <c r="M56" s="196"/>
      <c r="N56" s="196"/>
      <c r="O56" s="196"/>
      <c r="P56" s="196"/>
      <c r="Q56" s="196"/>
      <c r="R56" s="196"/>
    </row>
    <row r="57" spans="2:18">
      <c r="B57" s="9" t="s">
        <v>0</v>
      </c>
      <c r="C57" s="200" t="s">
        <v>87</v>
      </c>
      <c r="D57" s="200"/>
      <c r="E57" s="200"/>
      <c r="F57" s="200"/>
      <c r="G57" s="200"/>
      <c r="H57" s="200"/>
      <c r="I57" s="200"/>
      <c r="J57" s="200"/>
      <c r="K57" s="200"/>
      <c r="L57" s="227"/>
      <c r="M57" s="227"/>
      <c r="N57" s="227"/>
      <c r="O57" s="212">
        <f>($O$23)*L57</f>
        <v>0</v>
      </c>
      <c r="P57" s="212"/>
      <c r="Q57" s="212"/>
      <c r="R57" s="212"/>
    </row>
    <row r="58" spans="2:18">
      <c r="B58" s="9" t="s">
        <v>1</v>
      </c>
      <c r="C58" s="200" t="s">
        <v>328</v>
      </c>
      <c r="D58" s="200"/>
      <c r="E58" s="200"/>
      <c r="F58" s="200"/>
      <c r="G58" s="200"/>
      <c r="H58" s="200"/>
      <c r="I58" s="200"/>
      <c r="J58" s="200"/>
      <c r="K58" s="200"/>
      <c r="L58" s="220"/>
      <c r="M58" s="220"/>
      <c r="N58" s="220"/>
      <c r="O58" s="212">
        <f>($O$23)*L58</f>
        <v>0</v>
      </c>
      <c r="P58" s="212"/>
      <c r="Q58" s="212"/>
      <c r="R58" s="212"/>
    </row>
    <row r="59" spans="2:18">
      <c r="B59" s="9"/>
      <c r="C59" s="221" t="s">
        <v>337</v>
      </c>
      <c r="D59" s="222"/>
      <c r="E59" s="222"/>
      <c r="F59" s="222"/>
      <c r="G59" s="222"/>
      <c r="H59" s="222"/>
      <c r="I59" s="222"/>
      <c r="J59" s="222"/>
      <c r="K59" s="223"/>
      <c r="L59" s="231"/>
      <c r="M59" s="232"/>
      <c r="N59" s="233"/>
      <c r="O59" s="216"/>
      <c r="P59" s="218"/>
      <c r="Q59" s="218"/>
      <c r="R59" s="217"/>
    </row>
    <row r="60" spans="2:18">
      <c r="B60" s="9" t="s">
        <v>2</v>
      </c>
      <c r="C60" s="228" t="s">
        <v>335</v>
      </c>
      <c r="D60" s="229"/>
      <c r="E60" s="229"/>
      <c r="F60" s="229"/>
      <c r="G60" s="229"/>
      <c r="H60" s="229"/>
      <c r="I60" s="229"/>
      <c r="J60" s="229"/>
      <c r="K60" s="230"/>
      <c r="L60" s="220"/>
      <c r="M60" s="220"/>
      <c r="N60" s="220"/>
      <c r="O60" s="212">
        <f>($O$23)*L60</f>
        <v>0</v>
      </c>
      <c r="P60" s="212"/>
      <c r="Q60" s="212"/>
      <c r="R60" s="212"/>
    </row>
    <row r="61" spans="2:18">
      <c r="B61" s="63"/>
      <c r="C61" s="64"/>
      <c r="D61" s="64"/>
      <c r="E61" s="64"/>
      <c r="F61" s="64"/>
      <c r="G61" s="64"/>
      <c r="H61" s="64"/>
      <c r="I61" s="64"/>
      <c r="J61" s="64"/>
      <c r="K61" s="64"/>
      <c r="L61" s="65"/>
      <c r="M61" s="65"/>
      <c r="N61" s="65"/>
      <c r="O61" s="66"/>
      <c r="P61" s="66"/>
      <c r="Q61" s="66"/>
      <c r="R61" s="66"/>
    </row>
    <row r="62" spans="2:18">
      <c r="C62" s="225" t="s">
        <v>85</v>
      </c>
      <c r="D62" s="225"/>
      <c r="E62" s="225"/>
      <c r="F62" s="225"/>
      <c r="G62" s="225"/>
      <c r="H62" s="225"/>
      <c r="I62" s="225"/>
      <c r="J62" s="225"/>
      <c r="K62" s="225"/>
      <c r="L62" s="226">
        <f>SUM(L57,L58,L60)</f>
        <v>0</v>
      </c>
      <c r="M62" s="226"/>
      <c r="N62" s="226"/>
      <c r="O62" s="215">
        <f>SUM(O57:R60)</f>
        <v>0</v>
      </c>
      <c r="P62" s="215"/>
      <c r="Q62" s="215"/>
      <c r="R62" s="215"/>
    </row>
    <row r="63" spans="2:18">
      <c r="C63" s="49"/>
      <c r="D63" s="49"/>
      <c r="E63" s="49"/>
      <c r="F63" s="49"/>
      <c r="G63" s="49"/>
      <c r="H63" s="49"/>
      <c r="I63" s="49"/>
      <c r="J63" s="49"/>
      <c r="K63" s="49"/>
      <c r="L63" s="67"/>
      <c r="M63" s="67"/>
      <c r="N63" s="67"/>
      <c r="O63" s="11"/>
      <c r="P63" s="11"/>
      <c r="Q63" s="11"/>
      <c r="R63" s="11"/>
    </row>
    <row r="64" spans="2:18">
      <c r="B64" s="95"/>
      <c r="C64" s="100" t="s">
        <v>88</v>
      </c>
      <c r="D64" s="100"/>
      <c r="E64" s="100"/>
      <c r="F64" s="100"/>
      <c r="G64" s="100"/>
      <c r="H64" s="100"/>
      <c r="I64" s="100"/>
      <c r="J64" s="100"/>
      <c r="K64" s="100"/>
      <c r="L64" s="100"/>
      <c r="M64" s="100"/>
      <c r="N64" s="100"/>
      <c r="O64" s="100"/>
      <c r="P64" s="100"/>
      <c r="Q64" s="100"/>
      <c r="R64" s="100"/>
    </row>
    <row r="65" spans="2:18">
      <c r="B65" s="255" t="s">
        <v>53</v>
      </c>
      <c r="C65" s="255"/>
      <c r="D65" s="255"/>
      <c r="E65" s="255"/>
      <c r="F65" s="255"/>
      <c r="G65" s="255"/>
      <c r="H65" s="255"/>
      <c r="I65" s="255"/>
      <c r="J65" s="255"/>
      <c r="K65" s="255"/>
      <c r="L65" s="255"/>
      <c r="M65" s="255"/>
      <c r="N65" s="255"/>
      <c r="O65" s="255"/>
      <c r="P65" s="255"/>
      <c r="Q65" s="255"/>
      <c r="R65" s="255"/>
    </row>
    <row r="66" spans="2:18">
      <c r="B66" s="9" t="s">
        <v>0</v>
      </c>
      <c r="C66" s="200" t="s">
        <v>89</v>
      </c>
      <c r="D66" s="200"/>
      <c r="E66" s="200"/>
      <c r="F66" s="200"/>
      <c r="G66" s="200"/>
      <c r="H66" s="200"/>
      <c r="I66" s="200"/>
      <c r="J66" s="200"/>
      <c r="K66" s="200"/>
      <c r="L66" s="234"/>
      <c r="M66" s="234"/>
      <c r="N66" s="234"/>
      <c r="O66" s="254">
        <f>($O$23)*L66</f>
        <v>0</v>
      </c>
      <c r="P66" s="254"/>
      <c r="Q66" s="254"/>
      <c r="R66" s="254"/>
    </row>
    <row r="67" spans="2:18">
      <c r="B67" s="9" t="s">
        <v>1</v>
      </c>
      <c r="C67" s="200" t="s">
        <v>90</v>
      </c>
      <c r="D67" s="200"/>
      <c r="E67" s="200"/>
      <c r="F67" s="200"/>
      <c r="G67" s="200"/>
      <c r="H67" s="200"/>
      <c r="I67" s="200"/>
      <c r="J67" s="200"/>
      <c r="K67" s="200"/>
      <c r="L67" s="234"/>
      <c r="M67" s="234"/>
      <c r="N67" s="234"/>
      <c r="O67" s="254">
        <f t="shared" ref="O67:O71" si="1">($O$23)*L67</f>
        <v>0</v>
      </c>
      <c r="P67" s="254"/>
      <c r="Q67" s="254"/>
      <c r="R67" s="254"/>
    </row>
    <row r="68" spans="2:18" ht="15" customHeight="1">
      <c r="B68" s="9" t="s">
        <v>2</v>
      </c>
      <c r="C68" s="228" t="s">
        <v>91</v>
      </c>
      <c r="D68" s="229"/>
      <c r="E68" s="229"/>
      <c r="F68" s="229"/>
      <c r="G68" s="229"/>
      <c r="H68" s="229"/>
      <c r="I68" s="229"/>
      <c r="J68" s="229"/>
      <c r="K68" s="230"/>
      <c r="L68" s="234"/>
      <c r="M68" s="234"/>
      <c r="N68" s="234"/>
      <c r="O68" s="254">
        <f t="shared" si="1"/>
        <v>0</v>
      </c>
      <c r="P68" s="254"/>
      <c r="Q68" s="254"/>
      <c r="R68" s="254"/>
    </row>
    <row r="69" spans="2:18">
      <c r="B69" s="9" t="s">
        <v>3</v>
      </c>
      <c r="C69" s="200" t="s">
        <v>92</v>
      </c>
      <c r="D69" s="200"/>
      <c r="E69" s="200"/>
      <c r="F69" s="200"/>
      <c r="G69" s="200"/>
      <c r="H69" s="200"/>
      <c r="I69" s="200"/>
      <c r="J69" s="200"/>
      <c r="K69" s="200"/>
      <c r="L69" s="220"/>
      <c r="M69" s="220"/>
      <c r="N69" s="220"/>
      <c r="O69" s="254">
        <f>($O$23)*L69</f>
        <v>0</v>
      </c>
      <c r="P69" s="254"/>
      <c r="Q69" s="254"/>
      <c r="R69" s="254"/>
    </row>
    <row r="70" spans="2:18">
      <c r="B70" s="9" t="s">
        <v>23</v>
      </c>
      <c r="C70" s="200" t="s">
        <v>93</v>
      </c>
      <c r="D70" s="200"/>
      <c r="E70" s="200"/>
      <c r="F70" s="200"/>
      <c r="G70" s="200"/>
      <c r="H70" s="200"/>
      <c r="I70" s="200"/>
      <c r="J70" s="200"/>
      <c r="K70" s="200"/>
      <c r="L70" s="234"/>
      <c r="M70" s="234"/>
      <c r="N70" s="234"/>
      <c r="O70" s="254">
        <f t="shared" si="1"/>
        <v>0</v>
      </c>
      <c r="P70" s="254"/>
      <c r="Q70" s="254"/>
      <c r="R70" s="254"/>
    </row>
    <row r="71" spans="2:18" ht="15" customHeight="1">
      <c r="B71" s="9" t="s">
        <v>24</v>
      </c>
      <c r="C71" s="228" t="s">
        <v>94</v>
      </c>
      <c r="D71" s="229"/>
      <c r="E71" s="229"/>
      <c r="F71" s="229"/>
      <c r="G71" s="229"/>
      <c r="H71" s="229"/>
      <c r="I71" s="229"/>
      <c r="J71" s="229"/>
      <c r="K71" s="230"/>
      <c r="L71" s="234"/>
      <c r="M71" s="234"/>
      <c r="N71" s="234"/>
      <c r="O71" s="254">
        <f t="shared" si="1"/>
        <v>0</v>
      </c>
      <c r="P71" s="254"/>
      <c r="Q71" s="254"/>
      <c r="R71" s="254"/>
    </row>
    <row r="72" spans="2:18">
      <c r="B72" s="95"/>
      <c r="C72" s="101"/>
      <c r="D72" s="225" t="s">
        <v>85</v>
      </c>
      <c r="E72" s="225"/>
      <c r="F72" s="225"/>
      <c r="G72" s="225"/>
      <c r="H72" s="225"/>
      <c r="I72" s="225"/>
      <c r="J72" s="225"/>
      <c r="K72" s="225"/>
      <c r="L72" s="226">
        <f>SUM(L66:N71)</f>
        <v>0</v>
      </c>
      <c r="M72" s="225"/>
      <c r="N72" s="225"/>
      <c r="O72" s="257">
        <f>SUM(O66:R71)</f>
        <v>0</v>
      </c>
      <c r="P72" s="257"/>
      <c r="Q72" s="257"/>
      <c r="R72" s="257"/>
    </row>
    <row r="74" spans="2:18">
      <c r="C74" s="1" t="s">
        <v>95</v>
      </c>
      <c r="D74" s="1"/>
      <c r="E74" s="1"/>
      <c r="F74" s="1"/>
      <c r="G74" s="1"/>
      <c r="H74" s="1"/>
      <c r="I74" s="1"/>
      <c r="J74" s="1"/>
      <c r="K74" s="1"/>
      <c r="L74" s="1"/>
      <c r="M74" s="1"/>
      <c r="N74" s="1"/>
      <c r="O74" s="1"/>
      <c r="P74" s="1"/>
      <c r="Q74" s="1"/>
      <c r="R74" s="1"/>
    </row>
    <row r="75" spans="2:18">
      <c r="B75" s="196" t="s">
        <v>53</v>
      </c>
      <c r="C75" s="196"/>
      <c r="D75" s="196"/>
      <c r="E75" s="196"/>
      <c r="F75" s="196"/>
      <c r="G75" s="196"/>
      <c r="H75" s="196"/>
      <c r="I75" s="196"/>
      <c r="J75" s="196"/>
      <c r="K75" s="196"/>
      <c r="L75" s="196"/>
      <c r="M75" s="196"/>
      <c r="N75" s="196"/>
      <c r="O75" s="196"/>
      <c r="P75" s="196"/>
      <c r="Q75" s="196"/>
      <c r="R75" s="196"/>
    </row>
    <row r="76" spans="2:18">
      <c r="B76" s="9" t="s">
        <v>0</v>
      </c>
      <c r="C76" s="200" t="s">
        <v>339</v>
      </c>
      <c r="D76" s="200"/>
      <c r="E76" s="200"/>
      <c r="F76" s="200"/>
      <c r="G76" s="200"/>
      <c r="H76" s="200"/>
      <c r="I76" s="200"/>
      <c r="J76" s="200"/>
      <c r="K76" s="200"/>
      <c r="L76" s="220"/>
      <c r="M76" s="220"/>
      <c r="N76" s="220"/>
      <c r="O76" s="212">
        <f>($O$23)*L76</f>
        <v>0</v>
      </c>
      <c r="P76" s="212"/>
      <c r="Q76" s="212"/>
      <c r="R76" s="212"/>
    </row>
    <row r="77" spans="2:18">
      <c r="B77" s="9" t="s">
        <v>1</v>
      </c>
      <c r="C77" s="200" t="s">
        <v>340</v>
      </c>
      <c r="D77" s="200"/>
      <c r="E77" s="200"/>
      <c r="F77" s="200"/>
      <c r="G77" s="200"/>
      <c r="H77" s="200"/>
      <c r="I77" s="200"/>
      <c r="J77" s="200"/>
      <c r="K77" s="200"/>
      <c r="L77" s="220"/>
      <c r="M77" s="220"/>
      <c r="N77" s="220"/>
      <c r="O77" s="212">
        <f t="shared" ref="O77:O79" si="2">($O$23)*L77</f>
        <v>0</v>
      </c>
      <c r="P77" s="212"/>
      <c r="Q77" s="212"/>
      <c r="R77" s="212"/>
    </row>
    <row r="78" spans="2:18">
      <c r="B78" s="9" t="s">
        <v>2</v>
      </c>
      <c r="C78" s="200" t="s">
        <v>341</v>
      </c>
      <c r="D78" s="200"/>
      <c r="E78" s="200"/>
      <c r="F78" s="200"/>
      <c r="G78" s="200"/>
      <c r="H78" s="200"/>
      <c r="I78" s="200"/>
      <c r="J78" s="200"/>
      <c r="K78" s="200"/>
      <c r="L78" s="231"/>
      <c r="M78" s="232"/>
      <c r="N78" s="233"/>
      <c r="O78" s="212">
        <f t="shared" si="2"/>
        <v>0</v>
      </c>
      <c r="P78" s="212"/>
      <c r="Q78" s="212"/>
      <c r="R78" s="212"/>
    </row>
    <row r="79" spans="2:18">
      <c r="B79" s="9" t="s">
        <v>3</v>
      </c>
      <c r="C79" s="12" t="s">
        <v>342</v>
      </c>
      <c r="D79" s="12"/>
      <c r="E79" s="12"/>
      <c r="F79" s="12"/>
      <c r="G79" s="12"/>
      <c r="H79" s="12"/>
      <c r="I79" s="12"/>
      <c r="J79" s="12"/>
      <c r="K79" s="12"/>
      <c r="L79" s="231"/>
      <c r="M79" s="232"/>
      <c r="N79" s="233"/>
      <c r="O79" s="212">
        <f t="shared" si="2"/>
        <v>0</v>
      </c>
      <c r="P79" s="212"/>
      <c r="Q79" s="212"/>
      <c r="R79" s="212"/>
    </row>
    <row r="80" spans="2:18" ht="15" customHeight="1">
      <c r="B80" s="9" t="s">
        <v>23</v>
      </c>
      <c r="C80" s="237" t="s">
        <v>344</v>
      </c>
      <c r="D80" s="238"/>
      <c r="E80" s="238"/>
      <c r="F80" s="238"/>
      <c r="G80" s="238"/>
      <c r="H80" s="238"/>
      <c r="I80" s="238"/>
      <c r="J80" s="238"/>
      <c r="K80" s="239"/>
      <c r="L80" s="220"/>
      <c r="M80" s="220"/>
      <c r="N80" s="220"/>
      <c r="O80" s="212">
        <f>($O$23)*L80</f>
        <v>0</v>
      </c>
      <c r="P80" s="212"/>
      <c r="Q80" s="212"/>
      <c r="R80" s="212"/>
    </row>
    <row r="81" spans="2:18" ht="25.5" customHeight="1">
      <c r="B81" s="9" t="s">
        <v>24</v>
      </c>
      <c r="C81" s="228" t="s">
        <v>338</v>
      </c>
      <c r="D81" s="229"/>
      <c r="E81" s="229"/>
      <c r="F81" s="229"/>
      <c r="G81" s="229"/>
      <c r="H81" s="229"/>
      <c r="I81" s="229"/>
      <c r="J81" s="229"/>
      <c r="K81" s="230"/>
      <c r="L81" s="231"/>
      <c r="M81" s="232"/>
      <c r="N81" s="233"/>
      <c r="O81" s="212">
        <f>($O$23)*L81</f>
        <v>0</v>
      </c>
      <c r="P81" s="212"/>
      <c r="Q81" s="212"/>
      <c r="R81" s="212"/>
    </row>
    <row r="82" spans="2:18">
      <c r="C82" s="8"/>
      <c r="D82" s="225" t="s">
        <v>85</v>
      </c>
      <c r="E82" s="225"/>
      <c r="F82" s="225"/>
      <c r="G82" s="225"/>
      <c r="H82" s="225"/>
      <c r="I82" s="225"/>
      <c r="J82" s="225"/>
      <c r="K82" s="225"/>
      <c r="L82" s="226">
        <f>SUM(L76:N81)</f>
        <v>0</v>
      </c>
      <c r="M82" s="225"/>
      <c r="N82" s="225"/>
      <c r="O82" s="215">
        <f>SUM(O76:R81)</f>
        <v>0</v>
      </c>
      <c r="P82" s="215"/>
      <c r="Q82" s="215"/>
      <c r="R82" s="215"/>
    </row>
    <row r="84" spans="2:18">
      <c r="C84" s="1" t="s">
        <v>96</v>
      </c>
      <c r="D84" s="1"/>
      <c r="E84" s="1"/>
      <c r="F84" s="1"/>
      <c r="G84" s="1"/>
      <c r="H84" s="1"/>
      <c r="I84" s="1"/>
      <c r="J84" s="1"/>
      <c r="K84" s="1"/>
      <c r="L84" s="1"/>
      <c r="M84" s="1"/>
      <c r="N84" s="1"/>
      <c r="O84" s="1"/>
      <c r="P84" s="1"/>
      <c r="Q84" s="1"/>
      <c r="R84" s="1"/>
    </row>
    <row r="85" spans="2:18">
      <c r="B85" s="10">
        <v>4</v>
      </c>
      <c r="C85" s="235" t="s">
        <v>97</v>
      </c>
      <c r="D85" s="235"/>
      <c r="E85" s="235"/>
      <c r="F85" s="235"/>
      <c r="G85" s="235"/>
      <c r="H85" s="235"/>
      <c r="I85" s="235"/>
      <c r="J85" s="235"/>
      <c r="K85" s="235"/>
      <c r="L85" s="235"/>
      <c r="M85" s="235"/>
      <c r="N85" s="235"/>
      <c r="O85" s="196" t="s">
        <v>21</v>
      </c>
      <c r="P85" s="196"/>
      <c r="Q85" s="196"/>
      <c r="R85" s="196"/>
    </row>
    <row r="86" spans="2:18">
      <c r="B86" s="7" t="s">
        <v>98</v>
      </c>
      <c r="C86" s="200" t="s">
        <v>99</v>
      </c>
      <c r="D86" s="200"/>
      <c r="E86" s="200"/>
      <c r="F86" s="200"/>
      <c r="G86" s="200"/>
      <c r="H86" s="200"/>
      <c r="I86" s="200"/>
      <c r="J86" s="200"/>
      <c r="K86" s="200"/>
      <c r="L86" s="200"/>
      <c r="M86" s="200"/>
      <c r="N86" s="200"/>
      <c r="O86" s="236">
        <f>O52</f>
        <v>0</v>
      </c>
      <c r="P86" s="236"/>
      <c r="Q86" s="236"/>
      <c r="R86" s="236"/>
    </row>
    <row r="87" spans="2:18">
      <c r="B87" s="7" t="s">
        <v>100</v>
      </c>
      <c r="C87" s="200" t="s">
        <v>101</v>
      </c>
      <c r="D87" s="200"/>
      <c r="E87" s="200"/>
      <c r="F87" s="200"/>
      <c r="G87" s="200"/>
      <c r="H87" s="200"/>
      <c r="I87" s="200"/>
      <c r="J87" s="200"/>
      <c r="K87" s="200"/>
      <c r="L87" s="200"/>
      <c r="M87" s="200"/>
      <c r="N87" s="200"/>
      <c r="O87" s="236">
        <f>O62</f>
        <v>0</v>
      </c>
      <c r="P87" s="236"/>
      <c r="Q87" s="236"/>
      <c r="R87" s="236"/>
    </row>
    <row r="88" spans="2:18">
      <c r="B88" s="7" t="s">
        <v>102</v>
      </c>
      <c r="C88" s="200" t="s">
        <v>103</v>
      </c>
      <c r="D88" s="200"/>
      <c r="E88" s="200"/>
      <c r="F88" s="200"/>
      <c r="G88" s="200"/>
      <c r="H88" s="200"/>
      <c r="I88" s="200"/>
      <c r="J88" s="200"/>
      <c r="K88" s="200"/>
      <c r="L88" s="200"/>
      <c r="M88" s="200"/>
      <c r="N88" s="200"/>
      <c r="O88" s="236">
        <f>O72</f>
        <v>0</v>
      </c>
      <c r="P88" s="236"/>
      <c r="Q88" s="236"/>
      <c r="R88" s="236"/>
    </row>
    <row r="89" spans="2:18">
      <c r="B89" s="7" t="s">
        <v>104</v>
      </c>
      <c r="C89" s="200" t="s">
        <v>105</v>
      </c>
      <c r="D89" s="200"/>
      <c r="E89" s="200"/>
      <c r="F89" s="200"/>
      <c r="G89" s="200"/>
      <c r="H89" s="200"/>
      <c r="I89" s="200"/>
      <c r="J89" s="200"/>
      <c r="K89" s="200"/>
      <c r="L89" s="200"/>
      <c r="M89" s="200"/>
      <c r="N89" s="200"/>
      <c r="O89" s="236">
        <f>O82</f>
        <v>0</v>
      </c>
      <c r="P89" s="236"/>
      <c r="Q89" s="236"/>
      <c r="R89" s="236"/>
    </row>
    <row r="90" spans="2:18">
      <c r="B90" s="7" t="s">
        <v>106</v>
      </c>
      <c r="C90" s="200" t="s">
        <v>64</v>
      </c>
      <c r="D90" s="200"/>
      <c r="E90" s="200"/>
      <c r="F90" s="200"/>
      <c r="G90" s="200"/>
      <c r="H90" s="200"/>
      <c r="I90" s="200"/>
      <c r="J90" s="200"/>
      <c r="K90" s="200"/>
      <c r="L90" s="200"/>
      <c r="M90" s="200"/>
      <c r="N90" s="200"/>
      <c r="O90" s="200"/>
      <c r="P90" s="200"/>
      <c r="Q90" s="200"/>
      <c r="R90" s="200"/>
    </row>
    <row r="91" spans="2:18">
      <c r="C91" s="8"/>
      <c r="D91" s="214" t="s">
        <v>85</v>
      </c>
      <c r="E91" s="214"/>
      <c r="F91" s="214"/>
      <c r="G91" s="214"/>
      <c r="H91" s="214"/>
      <c r="I91" s="214"/>
      <c r="J91" s="214"/>
      <c r="K91" s="214"/>
      <c r="L91" s="214"/>
      <c r="M91" s="214"/>
      <c r="N91" s="214"/>
      <c r="O91" s="215">
        <f>SUM(O86:R90)</f>
        <v>0</v>
      </c>
      <c r="P91" s="215"/>
      <c r="Q91" s="215"/>
      <c r="R91" s="215"/>
    </row>
    <row r="92" spans="2:18">
      <c r="C92" s="8"/>
      <c r="D92" s="49"/>
      <c r="E92" s="49"/>
      <c r="F92" s="49"/>
      <c r="G92" s="49"/>
      <c r="H92" s="49"/>
      <c r="I92" s="49"/>
      <c r="J92" s="49"/>
      <c r="K92" s="49"/>
      <c r="L92" s="49"/>
      <c r="M92" s="49"/>
      <c r="N92" s="49"/>
      <c r="O92" s="11"/>
      <c r="P92" s="11"/>
      <c r="Q92" s="11"/>
      <c r="R92" s="11"/>
    </row>
    <row r="93" spans="2:18">
      <c r="C93" s="1" t="s">
        <v>107</v>
      </c>
      <c r="D93" s="1"/>
      <c r="E93" s="1"/>
      <c r="F93" s="1"/>
      <c r="G93" s="1"/>
      <c r="H93" s="1"/>
      <c r="I93" s="1"/>
      <c r="J93" s="1"/>
      <c r="K93" s="1"/>
      <c r="L93" s="1"/>
      <c r="M93" s="1"/>
      <c r="N93" s="1"/>
      <c r="O93" s="195"/>
      <c r="P93" s="195"/>
      <c r="Q93" s="195"/>
      <c r="R93" s="195"/>
    </row>
    <row r="94" spans="2:18">
      <c r="B94" s="196" t="s">
        <v>108</v>
      </c>
      <c r="C94" s="196"/>
      <c r="D94" s="196"/>
      <c r="E94" s="196"/>
      <c r="F94" s="196"/>
      <c r="G94" s="196"/>
      <c r="H94" s="196"/>
      <c r="I94" s="196"/>
      <c r="J94" s="196"/>
      <c r="K94" s="196"/>
      <c r="L94" s="196"/>
      <c r="M94" s="196"/>
      <c r="N94" s="196"/>
      <c r="O94" s="196" t="s">
        <v>21</v>
      </c>
      <c r="P94" s="196"/>
      <c r="Q94" s="196"/>
      <c r="R94" s="196"/>
    </row>
    <row r="95" spans="2:18" ht="16.5" customHeight="1">
      <c r="B95" s="9" t="s">
        <v>0</v>
      </c>
      <c r="C95" s="258" t="s">
        <v>336</v>
      </c>
      <c r="D95" s="259"/>
      <c r="E95" s="259"/>
      <c r="F95" s="259"/>
      <c r="G95" s="259"/>
      <c r="H95" s="259"/>
      <c r="I95" s="259"/>
      <c r="J95" s="259"/>
      <c r="K95" s="259"/>
      <c r="L95" s="220"/>
      <c r="M95" s="220"/>
      <c r="N95" s="220"/>
      <c r="O95" s="212">
        <f>L95*($O$91+$O$82+$O$72+$O$62+$O$52+$O$38+$O$32+$O$23)</f>
        <v>0</v>
      </c>
      <c r="P95" s="212"/>
      <c r="Q95" s="212"/>
      <c r="R95" s="212"/>
    </row>
    <row r="96" spans="2:18">
      <c r="B96" s="9" t="s">
        <v>1</v>
      </c>
      <c r="C96" s="200" t="s">
        <v>110</v>
      </c>
      <c r="D96" s="200"/>
      <c r="E96" s="200"/>
      <c r="F96" s="200"/>
      <c r="G96" s="200"/>
      <c r="H96" s="200"/>
      <c r="I96" s="200"/>
      <c r="J96" s="200"/>
      <c r="K96" s="200"/>
      <c r="L96" s="220"/>
      <c r="M96" s="220"/>
      <c r="N96" s="220"/>
      <c r="O96" s="212">
        <f>L96*($O$91+$O$82+$O$72+$O$62+$O$52+$O$38+$O$32+$O$23+$O$95)</f>
        <v>0</v>
      </c>
      <c r="P96" s="212"/>
      <c r="Q96" s="212"/>
      <c r="R96" s="212"/>
    </row>
    <row r="97" spans="2:18">
      <c r="B97" s="9" t="s">
        <v>2</v>
      </c>
      <c r="C97" s="200" t="s">
        <v>111</v>
      </c>
      <c r="D97" s="200"/>
      <c r="E97" s="200"/>
      <c r="F97" s="200"/>
      <c r="G97" s="200"/>
      <c r="H97" s="200"/>
      <c r="I97" s="200"/>
      <c r="J97" s="200"/>
      <c r="K97" s="200"/>
      <c r="L97" s="243"/>
      <c r="M97" s="243"/>
      <c r="N97" s="243"/>
      <c r="O97" s="212"/>
      <c r="P97" s="212"/>
      <c r="Q97" s="212"/>
      <c r="R97" s="212"/>
    </row>
    <row r="98" spans="2:18">
      <c r="B98" s="9" t="s">
        <v>3</v>
      </c>
      <c r="C98" s="244" t="s">
        <v>283</v>
      </c>
      <c r="D98" s="200"/>
      <c r="E98" s="200"/>
      <c r="F98" s="200"/>
      <c r="G98" s="200"/>
      <c r="H98" s="200"/>
      <c r="I98" s="200"/>
      <c r="J98" s="200"/>
      <c r="K98" s="200"/>
      <c r="L98" s="231"/>
      <c r="M98" s="232"/>
      <c r="N98" s="233"/>
      <c r="O98" s="212">
        <f>L98*(($O$92+$O$83+$O$73+$O$63+$O$52+$O$38+$O$32+$O$23+$O$95+$O$96)/(1-($L$98+$L$101)))</f>
        <v>0</v>
      </c>
      <c r="P98" s="212"/>
      <c r="Q98" s="212"/>
      <c r="R98" s="212"/>
    </row>
    <row r="99" spans="2:18">
      <c r="B99" s="9"/>
      <c r="C99" s="245" t="s">
        <v>235</v>
      </c>
      <c r="D99" s="246"/>
      <c r="E99" s="246"/>
      <c r="F99" s="246"/>
      <c r="G99" s="246"/>
      <c r="H99" s="246"/>
      <c r="I99" s="246"/>
      <c r="J99" s="246"/>
      <c r="K99" s="247"/>
      <c r="L99" s="231"/>
      <c r="M99" s="232"/>
      <c r="N99" s="233"/>
      <c r="O99" s="212">
        <f>ROUND((L97*L99),2)</f>
        <v>0</v>
      </c>
      <c r="P99" s="212"/>
      <c r="Q99" s="212"/>
      <c r="R99" s="212"/>
    </row>
    <row r="100" spans="2:18">
      <c r="B100" s="9"/>
      <c r="C100" s="245" t="s">
        <v>234</v>
      </c>
      <c r="D100" s="246"/>
      <c r="E100" s="246"/>
      <c r="F100" s="246"/>
      <c r="G100" s="246"/>
      <c r="H100" s="246"/>
      <c r="I100" s="246"/>
      <c r="J100" s="246"/>
      <c r="K100" s="247"/>
      <c r="L100" s="231"/>
      <c r="M100" s="232"/>
      <c r="N100" s="233"/>
      <c r="O100" s="212">
        <f>ROUND((L97*L100),2)</f>
        <v>0</v>
      </c>
      <c r="P100" s="212"/>
      <c r="Q100" s="212"/>
      <c r="R100" s="212"/>
    </row>
    <row r="101" spans="2:18">
      <c r="B101" s="9" t="s">
        <v>23</v>
      </c>
      <c r="C101" s="200" t="s">
        <v>112</v>
      </c>
      <c r="D101" s="200"/>
      <c r="E101" s="200"/>
      <c r="F101" s="200"/>
      <c r="G101" s="200"/>
      <c r="H101" s="200"/>
      <c r="I101" s="200"/>
      <c r="J101" s="200"/>
      <c r="K101" s="200"/>
      <c r="L101" s="220"/>
      <c r="M101" s="220"/>
      <c r="N101" s="220"/>
      <c r="O101" s="212">
        <f>ROUND((L97*L101),2)</f>
        <v>0</v>
      </c>
      <c r="P101" s="212"/>
      <c r="Q101" s="212"/>
      <c r="R101" s="212"/>
    </row>
    <row r="102" spans="2:18">
      <c r="C102" s="8"/>
      <c r="D102" s="225" t="s">
        <v>113</v>
      </c>
      <c r="E102" s="225"/>
      <c r="F102" s="225"/>
      <c r="G102" s="225"/>
      <c r="H102" s="225"/>
      <c r="I102" s="225"/>
      <c r="J102" s="225"/>
      <c r="K102" s="225"/>
      <c r="L102" s="226">
        <f>L95+L96+L99+L100+L101</f>
        <v>0</v>
      </c>
      <c r="M102" s="226"/>
      <c r="N102" s="226"/>
      <c r="O102" s="215">
        <f>SUM(O95:R101)</f>
        <v>0</v>
      </c>
      <c r="P102" s="215"/>
      <c r="Q102" s="215"/>
      <c r="R102" s="215"/>
    </row>
    <row r="103" spans="2:18">
      <c r="C103" s="8"/>
      <c r="D103" s="49"/>
      <c r="E103" s="49"/>
      <c r="F103" s="49"/>
      <c r="G103" s="49"/>
      <c r="H103" s="49"/>
      <c r="I103" s="49"/>
      <c r="J103" s="49"/>
      <c r="K103" s="49"/>
      <c r="L103" s="49"/>
      <c r="M103" s="49"/>
      <c r="N103" s="49"/>
      <c r="O103" s="11"/>
      <c r="P103" s="11"/>
      <c r="Q103" s="11"/>
      <c r="R103" s="11"/>
    </row>
    <row r="104" spans="2:18">
      <c r="C104" s="1" t="s">
        <v>114</v>
      </c>
      <c r="D104" s="1"/>
      <c r="E104" s="1"/>
      <c r="F104" s="1"/>
      <c r="G104" s="1"/>
      <c r="H104" s="1"/>
      <c r="I104" s="1"/>
      <c r="J104" s="1"/>
      <c r="K104" s="1"/>
      <c r="L104" s="1"/>
      <c r="M104" s="1"/>
      <c r="N104" s="1"/>
      <c r="O104" s="1"/>
      <c r="P104" s="1"/>
      <c r="Q104" s="1"/>
      <c r="R104" s="1"/>
    </row>
    <row r="105" spans="2:18">
      <c r="B105" s="242" t="s">
        <v>115</v>
      </c>
      <c r="C105" s="242"/>
      <c r="D105" s="242"/>
      <c r="E105" s="242"/>
      <c r="F105" s="242"/>
      <c r="G105" s="242"/>
      <c r="H105" s="242"/>
      <c r="I105" s="242"/>
      <c r="J105" s="242"/>
      <c r="K105" s="242"/>
      <c r="L105" s="242"/>
      <c r="M105" s="242"/>
      <c r="N105" s="242"/>
      <c r="O105" s="242" t="s">
        <v>21</v>
      </c>
      <c r="P105" s="242"/>
      <c r="Q105" s="242"/>
      <c r="R105" s="242"/>
    </row>
    <row r="106" spans="2:18">
      <c r="B106" s="7" t="s">
        <v>0</v>
      </c>
      <c r="C106" s="200" t="s">
        <v>116</v>
      </c>
      <c r="D106" s="200"/>
      <c r="E106" s="200"/>
      <c r="F106" s="200"/>
      <c r="G106" s="200"/>
      <c r="H106" s="200"/>
      <c r="I106" s="200"/>
      <c r="J106" s="200"/>
      <c r="K106" s="200"/>
      <c r="L106" s="200"/>
      <c r="M106" s="200"/>
      <c r="N106" s="200"/>
      <c r="O106" s="236">
        <f>O23</f>
        <v>0</v>
      </c>
      <c r="P106" s="236"/>
      <c r="Q106" s="236"/>
      <c r="R106" s="236"/>
    </row>
    <row r="107" spans="2:18">
      <c r="B107" s="7" t="s">
        <v>1</v>
      </c>
      <c r="C107" s="200" t="s">
        <v>117</v>
      </c>
      <c r="D107" s="200"/>
      <c r="E107" s="200"/>
      <c r="F107" s="200"/>
      <c r="G107" s="200"/>
      <c r="H107" s="200"/>
      <c r="I107" s="200"/>
      <c r="J107" s="200"/>
      <c r="K107" s="200"/>
      <c r="L107" s="200"/>
      <c r="M107" s="200"/>
      <c r="N107" s="200"/>
      <c r="O107" s="236">
        <f>O32</f>
        <v>0</v>
      </c>
      <c r="P107" s="236"/>
      <c r="Q107" s="236"/>
      <c r="R107" s="236"/>
    </row>
    <row r="108" spans="2:18">
      <c r="B108" s="7" t="s">
        <v>2</v>
      </c>
      <c r="C108" s="200" t="s">
        <v>118</v>
      </c>
      <c r="D108" s="200"/>
      <c r="E108" s="200"/>
      <c r="F108" s="200"/>
      <c r="G108" s="200"/>
      <c r="H108" s="200"/>
      <c r="I108" s="200"/>
      <c r="J108" s="200"/>
      <c r="K108" s="200"/>
      <c r="L108" s="200"/>
      <c r="M108" s="200"/>
      <c r="N108" s="200"/>
      <c r="O108" s="236">
        <f>O38</f>
        <v>0</v>
      </c>
      <c r="P108" s="236"/>
      <c r="Q108" s="236"/>
      <c r="R108" s="236"/>
    </row>
    <row r="109" spans="2:18">
      <c r="B109" s="7" t="s">
        <v>3</v>
      </c>
      <c r="C109" s="200" t="s">
        <v>97</v>
      </c>
      <c r="D109" s="200"/>
      <c r="E109" s="200"/>
      <c r="F109" s="200"/>
      <c r="G109" s="200"/>
      <c r="H109" s="200"/>
      <c r="I109" s="200"/>
      <c r="J109" s="200"/>
      <c r="K109" s="200"/>
      <c r="L109" s="200"/>
      <c r="M109" s="200"/>
      <c r="N109" s="200"/>
      <c r="O109" s="236">
        <f>O91</f>
        <v>0</v>
      </c>
      <c r="P109" s="236"/>
      <c r="Q109" s="236"/>
      <c r="R109" s="236"/>
    </row>
    <row r="110" spans="2:18">
      <c r="B110" s="223" t="s">
        <v>119</v>
      </c>
      <c r="C110" s="223"/>
      <c r="D110" s="223"/>
      <c r="E110" s="223"/>
      <c r="F110" s="223"/>
      <c r="G110" s="223"/>
      <c r="H110" s="223"/>
      <c r="I110" s="223"/>
      <c r="J110" s="223"/>
      <c r="K110" s="223"/>
      <c r="L110" s="223"/>
      <c r="M110" s="223"/>
      <c r="N110" s="223"/>
      <c r="O110" s="236">
        <f>SUM(O106:R109)</f>
        <v>0</v>
      </c>
      <c r="P110" s="236"/>
      <c r="Q110" s="236"/>
      <c r="R110" s="236"/>
    </row>
    <row r="111" spans="2:18">
      <c r="B111" s="9" t="s">
        <v>23</v>
      </c>
      <c r="C111" s="200" t="s">
        <v>120</v>
      </c>
      <c r="D111" s="200"/>
      <c r="E111" s="200"/>
      <c r="F111" s="200"/>
      <c r="G111" s="200"/>
      <c r="H111" s="200"/>
      <c r="I111" s="200"/>
      <c r="J111" s="200"/>
      <c r="K111" s="200"/>
      <c r="L111" s="200"/>
      <c r="M111" s="200"/>
      <c r="N111" s="200"/>
      <c r="O111" s="212">
        <f>O100</f>
        <v>0</v>
      </c>
      <c r="P111" s="212"/>
      <c r="Q111" s="212"/>
      <c r="R111" s="212"/>
    </row>
    <row r="112" spans="2:18">
      <c r="B112" s="12"/>
      <c r="C112" s="240"/>
      <c r="D112" s="240"/>
      <c r="E112" s="240"/>
      <c r="F112" s="240"/>
      <c r="G112" s="240"/>
      <c r="H112" s="240"/>
      <c r="I112" s="240"/>
      <c r="J112" s="240"/>
      <c r="K112" s="240"/>
      <c r="L112" s="240"/>
      <c r="M112" s="240"/>
      <c r="N112" s="240"/>
      <c r="O112" s="200"/>
      <c r="P112" s="200"/>
      <c r="Q112" s="200"/>
      <c r="R112" s="200"/>
    </row>
    <row r="113" spans="3:18">
      <c r="C113" s="8"/>
      <c r="D113" s="214" t="s">
        <v>121</v>
      </c>
      <c r="E113" s="214"/>
      <c r="F113" s="214"/>
      <c r="G113" s="214"/>
      <c r="H113" s="214"/>
      <c r="I113" s="214"/>
      <c r="J113" s="214"/>
      <c r="K113" s="214"/>
      <c r="L113" s="214"/>
      <c r="M113" s="214"/>
      <c r="N113" s="214"/>
      <c r="O113" s="241">
        <f>O111+O110</f>
        <v>0</v>
      </c>
      <c r="P113" s="241"/>
      <c r="Q113" s="241"/>
      <c r="R113" s="241"/>
    </row>
    <row r="114" spans="3:18">
      <c r="M114" s="13"/>
      <c r="N114" s="13"/>
      <c r="O114" s="13"/>
      <c r="P114" s="13"/>
      <c r="Q114" s="13"/>
      <c r="R114" s="14">
        <f>O113</f>
        <v>0</v>
      </c>
    </row>
  </sheetData>
  <mergeCells count="208">
    <mergeCell ref="C112:N112"/>
    <mergeCell ref="O112:R112"/>
    <mergeCell ref="D113:N113"/>
    <mergeCell ref="O113:R113"/>
    <mergeCell ref="C109:N109"/>
    <mergeCell ref="O109:R109"/>
    <mergeCell ref="B110:N110"/>
    <mergeCell ref="O110:R110"/>
    <mergeCell ref="C111:N111"/>
    <mergeCell ref="O111:R111"/>
    <mergeCell ref="C106:N106"/>
    <mergeCell ref="O106:R106"/>
    <mergeCell ref="C107:N107"/>
    <mergeCell ref="O107:R107"/>
    <mergeCell ref="C108:N108"/>
    <mergeCell ref="O108:R108"/>
    <mergeCell ref="C99:K99"/>
    <mergeCell ref="L99:N99"/>
    <mergeCell ref="O99:R99"/>
    <mergeCell ref="O100:R100"/>
    <mergeCell ref="B105:N105"/>
    <mergeCell ref="O105:R105"/>
    <mergeCell ref="O102:R102"/>
    <mergeCell ref="D102:K102"/>
    <mergeCell ref="L102:N102"/>
    <mergeCell ref="C97:K97"/>
    <mergeCell ref="L97:N97"/>
    <mergeCell ref="O97:R97"/>
    <mergeCell ref="C98:K98"/>
    <mergeCell ref="L98:N98"/>
    <mergeCell ref="O98:R98"/>
    <mergeCell ref="C95:K95"/>
    <mergeCell ref="L95:N95"/>
    <mergeCell ref="O95:R95"/>
    <mergeCell ref="C96:K96"/>
    <mergeCell ref="L96:N96"/>
    <mergeCell ref="O96:R96"/>
    <mergeCell ref="C90:N90"/>
    <mergeCell ref="O90:R90"/>
    <mergeCell ref="D91:N91"/>
    <mergeCell ref="O91:R91"/>
    <mergeCell ref="O93:R93"/>
    <mergeCell ref="B94:N94"/>
    <mergeCell ref="O94:R94"/>
    <mergeCell ref="C87:N87"/>
    <mergeCell ref="O87:R87"/>
    <mergeCell ref="C88:N88"/>
    <mergeCell ref="O88:R88"/>
    <mergeCell ref="C89:N89"/>
    <mergeCell ref="O89:R89"/>
    <mergeCell ref="O82:R82"/>
    <mergeCell ref="C85:N85"/>
    <mergeCell ref="O85:R85"/>
    <mergeCell ref="C86:N86"/>
    <mergeCell ref="O86:R86"/>
    <mergeCell ref="C80:K80"/>
    <mergeCell ref="L80:N80"/>
    <mergeCell ref="O80:R80"/>
    <mergeCell ref="C81:K81"/>
    <mergeCell ref="L81:N81"/>
    <mergeCell ref="O81:R81"/>
    <mergeCell ref="D82:K82"/>
    <mergeCell ref="L82:N82"/>
    <mergeCell ref="C78:K78"/>
    <mergeCell ref="L78:N78"/>
    <mergeCell ref="O78:R78"/>
    <mergeCell ref="L79:N79"/>
    <mergeCell ref="O79:R79"/>
    <mergeCell ref="C76:K76"/>
    <mergeCell ref="L76:N76"/>
    <mergeCell ref="O76:R76"/>
    <mergeCell ref="C77:K77"/>
    <mergeCell ref="L77:N77"/>
    <mergeCell ref="O77:R77"/>
    <mergeCell ref="O72:R72"/>
    <mergeCell ref="B75:R75"/>
    <mergeCell ref="C69:K69"/>
    <mergeCell ref="L69:N69"/>
    <mergeCell ref="O69:R69"/>
    <mergeCell ref="C70:K70"/>
    <mergeCell ref="L70:N70"/>
    <mergeCell ref="O70:R70"/>
    <mergeCell ref="D72:K72"/>
    <mergeCell ref="L72:N72"/>
    <mergeCell ref="C58:K58"/>
    <mergeCell ref="L58:N58"/>
    <mergeCell ref="O58:R58"/>
    <mergeCell ref="C59:K59"/>
    <mergeCell ref="L59:N59"/>
    <mergeCell ref="O59:R59"/>
    <mergeCell ref="C52:K52"/>
    <mergeCell ref="L52:N52"/>
    <mergeCell ref="O52:R52"/>
    <mergeCell ref="B56:R56"/>
    <mergeCell ref="C57:K57"/>
    <mergeCell ref="L57:N57"/>
    <mergeCell ref="O57:R57"/>
    <mergeCell ref="L49:N49"/>
    <mergeCell ref="O49:R49"/>
    <mergeCell ref="C50:K50"/>
    <mergeCell ref="L50:N50"/>
    <mergeCell ref="O50:R50"/>
    <mergeCell ref="C47:K47"/>
    <mergeCell ref="L47:N47"/>
    <mergeCell ref="O47:R47"/>
    <mergeCell ref="C48:K48"/>
    <mergeCell ref="L48:N48"/>
    <mergeCell ref="O48:R48"/>
    <mergeCell ref="I49:K49"/>
    <mergeCell ref="C49:H49"/>
    <mergeCell ref="C45:K45"/>
    <mergeCell ref="L45:N45"/>
    <mergeCell ref="O45:R45"/>
    <mergeCell ref="C46:K46"/>
    <mergeCell ref="L46:N46"/>
    <mergeCell ref="O46:R46"/>
    <mergeCell ref="M40:R41"/>
    <mergeCell ref="B42:R42"/>
    <mergeCell ref="C43:K43"/>
    <mergeCell ref="L43:N43"/>
    <mergeCell ref="O43:R43"/>
    <mergeCell ref="C44:K44"/>
    <mergeCell ref="L44:N44"/>
    <mergeCell ref="O44:R44"/>
    <mergeCell ref="C37:N37"/>
    <mergeCell ref="O37:R37"/>
    <mergeCell ref="D38:N38"/>
    <mergeCell ref="O38:R38"/>
    <mergeCell ref="D32:N32"/>
    <mergeCell ref="O32:R32"/>
    <mergeCell ref="B35:R35"/>
    <mergeCell ref="C36:N36"/>
    <mergeCell ref="O36:R36"/>
    <mergeCell ref="C28:N28"/>
    <mergeCell ref="P28:Q28"/>
    <mergeCell ref="C29:N29"/>
    <mergeCell ref="C30:N30"/>
    <mergeCell ref="C31:N31"/>
    <mergeCell ref="O31:Q31"/>
    <mergeCell ref="C22:N22"/>
    <mergeCell ref="O22:R22"/>
    <mergeCell ref="D23:N23"/>
    <mergeCell ref="O23:R23"/>
    <mergeCell ref="B26:R26"/>
    <mergeCell ref="C27:N27"/>
    <mergeCell ref="P27:Q27"/>
    <mergeCell ref="C19:N19"/>
    <mergeCell ref="O19:R19"/>
    <mergeCell ref="C20:N20"/>
    <mergeCell ref="O20:R20"/>
    <mergeCell ref="C21:N21"/>
    <mergeCell ref="O21:R21"/>
    <mergeCell ref="B15:R15"/>
    <mergeCell ref="C16:N16"/>
    <mergeCell ref="O16:R16"/>
    <mergeCell ref="C17:N17"/>
    <mergeCell ref="O17:R17"/>
    <mergeCell ref="C18:N18"/>
    <mergeCell ref="O18:R18"/>
    <mergeCell ref="B12:C12"/>
    <mergeCell ref="D12:L12"/>
    <mergeCell ref="M12:R12"/>
    <mergeCell ref="B6:R6"/>
    <mergeCell ref="B7:C7"/>
    <mergeCell ref="D7:L7"/>
    <mergeCell ref="M7:R7"/>
    <mergeCell ref="B8:C8"/>
    <mergeCell ref="D8:L8"/>
    <mergeCell ref="M8:R8"/>
    <mergeCell ref="M10:R10"/>
    <mergeCell ref="M11:R11"/>
    <mergeCell ref="D11:L11"/>
    <mergeCell ref="D10:L10"/>
    <mergeCell ref="B10:C10"/>
    <mergeCell ref="B11:C11"/>
    <mergeCell ref="B1:F2"/>
    <mergeCell ref="N1:R2"/>
    <mergeCell ref="B3:R3"/>
    <mergeCell ref="C4:K4"/>
    <mergeCell ref="L4:R4"/>
    <mergeCell ref="B5:R5"/>
    <mergeCell ref="B9:C9"/>
    <mergeCell ref="D9:L9"/>
    <mergeCell ref="M9:R9"/>
    <mergeCell ref="C60:K60"/>
    <mergeCell ref="L60:N60"/>
    <mergeCell ref="O60:R60"/>
    <mergeCell ref="C62:K62"/>
    <mergeCell ref="L62:N62"/>
    <mergeCell ref="O62:R62"/>
    <mergeCell ref="C100:K100"/>
    <mergeCell ref="L100:N100"/>
    <mergeCell ref="C101:K101"/>
    <mergeCell ref="L101:N101"/>
    <mergeCell ref="O101:R101"/>
    <mergeCell ref="C67:K67"/>
    <mergeCell ref="L67:N67"/>
    <mergeCell ref="O67:R67"/>
    <mergeCell ref="C68:K68"/>
    <mergeCell ref="L68:N68"/>
    <mergeCell ref="O68:R68"/>
    <mergeCell ref="B65:R65"/>
    <mergeCell ref="C66:K66"/>
    <mergeCell ref="L66:N66"/>
    <mergeCell ref="O66:R66"/>
    <mergeCell ref="C71:K71"/>
    <mergeCell ref="L71:N71"/>
    <mergeCell ref="O71:R71"/>
  </mergeCells>
  <pageMargins left="0.25" right="0.25" top="0.75" bottom="0.75" header="0.3" footer="0.3"/>
  <pageSetup paperSize="9" scale="87"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7"/>
  <sheetViews>
    <sheetView zoomScale="90" zoomScaleNormal="90" workbookViewId="0">
      <selection activeCell="F11" sqref="F11"/>
    </sheetView>
  </sheetViews>
  <sheetFormatPr defaultRowHeight="15"/>
  <cols>
    <col min="2" max="2" width="16.140625" customWidth="1"/>
    <col min="3" max="3" width="42.140625" customWidth="1"/>
    <col min="4" max="4" width="12" customWidth="1"/>
    <col min="5" max="5" width="13.42578125" customWidth="1"/>
    <col min="6" max="7" width="17" customWidth="1"/>
    <col min="8" max="8" width="14.140625" customWidth="1"/>
  </cols>
  <sheetData>
    <row r="1" spans="1:8">
      <c r="A1" s="106"/>
      <c r="B1" s="106"/>
      <c r="C1" s="106"/>
      <c r="D1" s="106"/>
      <c r="E1" s="107"/>
      <c r="F1" s="107"/>
      <c r="G1" s="107"/>
      <c r="H1" s="107"/>
    </row>
    <row r="2" spans="1:8" ht="51" customHeight="1" thickBot="1">
      <c r="A2" s="105"/>
      <c r="B2" s="105"/>
      <c r="C2" s="105"/>
      <c r="D2" s="105"/>
      <c r="E2" s="121"/>
      <c r="F2" s="141"/>
      <c r="G2" s="105"/>
      <c r="H2" s="105"/>
    </row>
    <row r="3" spans="1:8" ht="45">
      <c r="A3" s="112"/>
      <c r="B3" s="109" t="s">
        <v>123</v>
      </c>
      <c r="C3" s="109" t="s">
        <v>312</v>
      </c>
      <c r="D3" s="109" t="s">
        <v>124</v>
      </c>
      <c r="E3" s="109" t="s">
        <v>46</v>
      </c>
      <c r="F3" s="119" t="s">
        <v>381</v>
      </c>
      <c r="G3" s="75" t="s">
        <v>214</v>
      </c>
      <c r="H3" s="76" t="s">
        <v>382</v>
      </c>
    </row>
    <row r="4" spans="1:8">
      <c r="A4" s="105"/>
      <c r="B4" s="108">
        <v>1</v>
      </c>
      <c r="C4" s="128" t="s">
        <v>165</v>
      </c>
      <c r="D4" s="108" t="s">
        <v>126</v>
      </c>
      <c r="E4" s="108">
        <v>1</v>
      </c>
      <c r="F4" s="71"/>
      <c r="G4" s="145">
        <v>5</v>
      </c>
      <c r="H4" s="123">
        <f t="shared" ref="H4:H35" si="0">(F4*E4*0.8)/(G4*12)</f>
        <v>0</v>
      </c>
    </row>
    <row r="5" spans="1:8" ht="30">
      <c r="A5" s="105"/>
      <c r="B5" s="108">
        <v>2</v>
      </c>
      <c r="C5" s="129" t="s">
        <v>125</v>
      </c>
      <c r="D5" s="108" t="s">
        <v>126</v>
      </c>
      <c r="E5" s="108">
        <v>5</v>
      </c>
      <c r="F5" s="71"/>
      <c r="G5" s="145">
        <v>5</v>
      </c>
      <c r="H5" s="123">
        <f t="shared" si="0"/>
        <v>0</v>
      </c>
    </row>
    <row r="6" spans="1:8">
      <c r="A6" s="105"/>
      <c r="B6" s="108">
        <v>3</v>
      </c>
      <c r="C6" s="128" t="s">
        <v>127</v>
      </c>
      <c r="D6" s="108" t="s">
        <v>126</v>
      </c>
      <c r="E6" s="108">
        <v>5</v>
      </c>
      <c r="F6" s="71"/>
      <c r="G6" s="145">
        <v>5</v>
      </c>
      <c r="H6" s="123">
        <f t="shared" si="0"/>
        <v>0</v>
      </c>
    </row>
    <row r="7" spans="1:8">
      <c r="A7" s="105"/>
      <c r="B7" s="108">
        <v>4</v>
      </c>
      <c r="C7" s="129" t="s">
        <v>163</v>
      </c>
      <c r="D7" s="108" t="s">
        <v>126</v>
      </c>
      <c r="E7" s="108">
        <v>5</v>
      </c>
      <c r="F7" s="71"/>
      <c r="G7" s="145">
        <v>5</v>
      </c>
      <c r="H7" s="123">
        <f t="shared" si="0"/>
        <v>0</v>
      </c>
    </row>
    <row r="8" spans="1:8">
      <c r="A8" s="105"/>
      <c r="B8" s="108">
        <v>5</v>
      </c>
      <c r="C8" s="129" t="s">
        <v>162</v>
      </c>
      <c r="D8" s="108" t="s">
        <v>126</v>
      </c>
      <c r="E8" s="108">
        <v>5</v>
      </c>
      <c r="F8" s="71"/>
      <c r="G8" s="145">
        <v>5</v>
      </c>
      <c r="H8" s="123">
        <f t="shared" si="0"/>
        <v>0</v>
      </c>
    </row>
    <row r="9" spans="1:8" ht="30">
      <c r="A9" s="105"/>
      <c r="B9" s="108">
        <v>6</v>
      </c>
      <c r="C9" s="129" t="s">
        <v>128</v>
      </c>
      <c r="D9" s="108" t="s">
        <v>126</v>
      </c>
      <c r="E9" s="108">
        <v>5</v>
      </c>
      <c r="F9" s="71"/>
      <c r="G9" s="145">
        <v>5</v>
      </c>
      <c r="H9" s="123">
        <f t="shared" si="0"/>
        <v>0</v>
      </c>
    </row>
    <row r="10" spans="1:8">
      <c r="A10" s="105"/>
      <c r="B10" s="108">
        <v>7</v>
      </c>
      <c r="C10" s="129" t="s">
        <v>129</v>
      </c>
      <c r="D10" s="108" t="s">
        <v>126</v>
      </c>
      <c r="E10" s="108">
        <v>5</v>
      </c>
      <c r="F10" s="71"/>
      <c r="G10" s="145">
        <v>5</v>
      </c>
      <c r="H10" s="123">
        <f t="shared" si="0"/>
        <v>0</v>
      </c>
    </row>
    <row r="11" spans="1:8" ht="30">
      <c r="A11" s="105"/>
      <c r="B11" s="108">
        <v>8</v>
      </c>
      <c r="C11" s="129" t="s">
        <v>130</v>
      </c>
      <c r="D11" s="108" t="s">
        <v>126</v>
      </c>
      <c r="E11" s="108">
        <v>5</v>
      </c>
      <c r="F11" s="71"/>
      <c r="G11" s="145">
        <v>5</v>
      </c>
      <c r="H11" s="123">
        <f t="shared" si="0"/>
        <v>0</v>
      </c>
    </row>
    <row r="12" spans="1:8" ht="30">
      <c r="A12" s="105"/>
      <c r="B12" s="108">
        <v>9</v>
      </c>
      <c r="C12" s="129" t="s">
        <v>131</v>
      </c>
      <c r="D12" s="108" t="s">
        <v>126</v>
      </c>
      <c r="E12" s="108">
        <v>5</v>
      </c>
      <c r="F12" s="71"/>
      <c r="G12" s="145">
        <v>5</v>
      </c>
      <c r="H12" s="123">
        <f t="shared" si="0"/>
        <v>0</v>
      </c>
    </row>
    <row r="13" spans="1:8">
      <c r="A13" s="105"/>
      <c r="B13" s="108">
        <v>10</v>
      </c>
      <c r="C13" s="129" t="s">
        <v>166</v>
      </c>
      <c r="D13" s="108" t="s">
        <v>126</v>
      </c>
      <c r="E13" s="108">
        <v>1</v>
      </c>
      <c r="F13" s="71"/>
      <c r="G13" s="145">
        <v>5</v>
      </c>
      <c r="H13" s="123">
        <f t="shared" si="0"/>
        <v>0</v>
      </c>
    </row>
    <row r="14" spans="1:8">
      <c r="A14" s="105"/>
      <c r="B14" s="108">
        <v>11</v>
      </c>
      <c r="C14" s="128" t="s">
        <v>132</v>
      </c>
      <c r="D14" s="108" t="s">
        <v>126</v>
      </c>
      <c r="E14" s="108">
        <v>5</v>
      </c>
      <c r="F14" s="71"/>
      <c r="G14" s="145">
        <v>5</v>
      </c>
      <c r="H14" s="123">
        <f t="shared" si="0"/>
        <v>0</v>
      </c>
    </row>
    <row r="15" spans="1:8">
      <c r="A15" s="105"/>
      <c r="B15" s="108">
        <v>12</v>
      </c>
      <c r="C15" s="128" t="s">
        <v>167</v>
      </c>
      <c r="D15" s="108" t="s">
        <v>126</v>
      </c>
      <c r="E15" s="108">
        <v>1</v>
      </c>
      <c r="F15" s="71"/>
      <c r="G15" s="145">
        <v>5</v>
      </c>
      <c r="H15" s="123">
        <f t="shared" si="0"/>
        <v>0</v>
      </c>
    </row>
    <row r="16" spans="1:8">
      <c r="A16" s="105"/>
      <c r="B16" s="108">
        <v>13</v>
      </c>
      <c r="C16" s="128" t="s">
        <v>133</v>
      </c>
      <c r="D16" s="108" t="s">
        <v>126</v>
      </c>
      <c r="E16" s="108">
        <v>5</v>
      </c>
      <c r="F16" s="71"/>
      <c r="G16" s="145">
        <v>5</v>
      </c>
      <c r="H16" s="123">
        <f t="shared" si="0"/>
        <v>0</v>
      </c>
    </row>
    <row r="17" spans="1:8">
      <c r="A17" s="113"/>
      <c r="B17" s="108">
        <v>14</v>
      </c>
      <c r="C17" s="129" t="s">
        <v>168</v>
      </c>
      <c r="D17" s="108" t="s">
        <v>126</v>
      </c>
      <c r="E17" s="108">
        <v>1</v>
      </c>
      <c r="F17" s="71"/>
      <c r="G17" s="145">
        <v>5</v>
      </c>
      <c r="H17" s="123">
        <f t="shared" si="0"/>
        <v>0</v>
      </c>
    </row>
    <row r="18" spans="1:8">
      <c r="A18" s="113"/>
      <c r="B18" s="108">
        <v>15</v>
      </c>
      <c r="C18" s="128" t="s">
        <v>310</v>
      </c>
      <c r="D18" s="108" t="s">
        <v>126</v>
      </c>
      <c r="E18" s="108">
        <v>1</v>
      </c>
      <c r="F18" s="71"/>
      <c r="G18" s="145">
        <v>5</v>
      </c>
      <c r="H18" s="123">
        <f t="shared" si="0"/>
        <v>0</v>
      </c>
    </row>
    <row r="19" spans="1:8">
      <c r="A19" s="113"/>
      <c r="B19" s="108">
        <v>16</v>
      </c>
      <c r="C19" s="129" t="s">
        <v>181</v>
      </c>
      <c r="D19" s="108" t="s">
        <v>126</v>
      </c>
      <c r="E19" s="108">
        <v>1</v>
      </c>
      <c r="F19" s="71"/>
      <c r="G19" s="145">
        <v>5</v>
      </c>
      <c r="H19" s="123">
        <f t="shared" si="0"/>
        <v>0</v>
      </c>
    </row>
    <row r="20" spans="1:8" ht="30">
      <c r="A20" s="113"/>
      <c r="B20" s="108">
        <v>17</v>
      </c>
      <c r="C20" s="129" t="s">
        <v>169</v>
      </c>
      <c r="D20" s="108" t="s">
        <v>126</v>
      </c>
      <c r="E20" s="108">
        <v>1</v>
      </c>
      <c r="F20" s="71"/>
      <c r="G20" s="145">
        <v>5</v>
      </c>
      <c r="H20" s="123">
        <f t="shared" si="0"/>
        <v>0</v>
      </c>
    </row>
    <row r="21" spans="1:8">
      <c r="A21" s="113"/>
      <c r="B21" s="108">
        <v>18</v>
      </c>
      <c r="C21" s="129" t="s">
        <v>134</v>
      </c>
      <c r="D21" s="108" t="s">
        <v>126</v>
      </c>
      <c r="E21" s="108">
        <v>5</v>
      </c>
      <c r="F21" s="71"/>
      <c r="G21" s="145">
        <v>5</v>
      </c>
      <c r="H21" s="123">
        <f t="shared" si="0"/>
        <v>0</v>
      </c>
    </row>
    <row r="22" spans="1:8">
      <c r="A22" s="113"/>
      <c r="B22" s="108">
        <v>19</v>
      </c>
      <c r="C22" s="128" t="s">
        <v>135</v>
      </c>
      <c r="D22" s="108" t="s">
        <v>126</v>
      </c>
      <c r="E22" s="108">
        <v>5</v>
      </c>
      <c r="F22" s="71"/>
      <c r="G22" s="145">
        <v>5</v>
      </c>
      <c r="H22" s="123">
        <f t="shared" si="0"/>
        <v>0</v>
      </c>
    </row>
    <row r="23" spans="1:8">
      <c r="A23" s="113"/>
      <c r="B23" s="108">
        <v>20</v>
      </c>
      <c r="C23" s="128" t="s">
        <v>136</v>
      </c>
      <c r="D23" s="108" t="s">
        <v>126</v>
      </c>
      <c r="E23" s="108">
        <v>5</v>
      </c>
      <c r="F23" s="71"/>
      <c r="G23" s="145">
        <v>5</v>
      </c>
      <c r="H23" s="123">
        <f t="shared" si="0"/>
        <v>0</v>
      </c>
    </row>
    <row r="24" spans="1:8">
      <c r="A24" s="113"/>
      <c r="B24" s="108">
        <v>21</v>
      </c>
      <c r="C24" s="128" t="s">
        <v>170</v>
      </c>
      <c r="D24" s="108" t="s">
        <v>126</v>
      </c>
      <c r="E24" s="108">
        <v>1</v>
      </c>
      <c r="F24" s="71"/>
      <c r="G24" s="145">
        <v>5</v>
      </c>
      <c r="H24" s="123">
        <f t="shared" si="0"/>
        <v>0</v>
      </c>
    </row>
    <row r="25" spans="1:8">
      <c r="A25" s="113"/>
      <c r="B25" s="108">
        <v>22</v>
      </c>
      <c r="C25" s="129" t="s">
        <v>137</v>
      </c>
      <c r="D25" s="108" t="s">
        <v>126</v>
      </c>
      <c r="E25" s="108">
        <v>5</v>
      </c>
      <c r="F25" s="71"/>
      <c r="G25" s="145">
        <v>5</v>
      </c>
      <c r="H25" s="123">
        <f t="shared" si="0"/>
        <v>0</v>
      </c>
    </row>
    <row r="26" spans="1:8">
      <c r="A26" s="113"/>
      <c r="B26" s="108">
        <v>23</v>
      </c>
      <c r="C26" s="129" t="s">
        <v>138</v>
      </c>
      <c r="D26" s="108" t="s">
        <v>126</v>
      </c>
      <c r="E26" s="108">
        <v>5</v>
      </c>
      <c r="F26" s="71"/>
      <c r="G26" s="145">
        <v>5</v>
      </c>
      <c r="H26" s="123">
        <f t="shared" si="0"/>
        <v>0</v>
      </c>
    </row>
    <row r="27" spans="1:8">
      <c r="A27" s="113"/>
      <c r="B27" s="108">
        <v>24</v>
      </c>
      <c r="C27" s="129" t="s">
        <v>140</v>
      </c>
      <c r="D27" s="108" t="s">
        <v>126</v>
      </c>
      <c r="E27" s="108">
        <v>5</v>
      </c>
      <c r="F27" s="71"/>
      <c r="G27" s="145">
        <v>5</v>
      </c>
      <c r="H27" s="123">
        <f t="shared" si="0"/>
        <v>0</v>
      </c>
    </row>
    <row r="28" spans="1:8">
      <c r="A28" s="113"/>
      <c r="B28" s="108">
        <v>25</v>
      </c>
      <c r="C28" s="129" t="s">
        <v>139</v>
      </c>
      <c r="D28" s="108" t="s">
        <v>126</v>
      </c>
      <c r="E28" s="108">
        <v>5</v>
      </c>
      <c r="F28" s="71"/>
      <c r="G28" s="145">
        <v>5</v>
      </c>
      <c r="H28" s="123">
        <f t="shared" si="0"/>
        <v>0</v>
      </c>
    </row>
    <row r="29" spans="1:8">
      <c r="A29" s="113"/>
      <c r="B29" s="108">
        <v>26</v>
      </c>
      <c r="C29" s="129" t="s">
        <v>141</v>
      </c>
      <c r="D29" s="108" t="s">
        <v>143</v>
      </c>
      <c r="E29" s="108">
        <v>5</v>
      </c>
      <c r="F29" s="71"/>
      <c r="G29" s="145">
        <v>5</v>
      </c>
      <c r="H29" s="123">
        <f t="shared" si="0"/>
        <v>0</v>
      </c>
    </row>
    <row r="30" spans="1:8" ht="30">
      <c r="A30" s="113"/>
      <c r="B30" s="108">
        <v>27</v>
      </c>
      <c r="C30" s="129" t="s">
        <v>142</v>
      </c>
      <c r="D30" s="108" t="s">
        <v>143</v>
      </c>
      <c r="E30" s="108">
        <v>5</v>
      </c>
      <c r="F30" s="71"/>
      <c r="G30" s="145">
        <v>5</v>
      </c>
      <c r="H30" s="123">
        <f t="shared" si="0"/>
        <v>0</v>
      </c>
    </row>
    <row r="31" spans="1:8" ht="30">
      <c r="A31" s="113"/>
      <c r="B31" s="108">
        <v>28</v>
      </c>
      <c r="C31" s="129" t="s">
        <v>144</v>
      </c>
      <c r="D31" s="108" t="s">
        <v>143</v>
      </c>
      <c r="E31" s="108">
        <v>5</v>
      </c>
      <c r="F31" s="71"/>
      <c r="G31" s="145">
        <v>5</v>
      </c>
      <c r="H31" s="123">
        <f t="shared" si="0"/>
        <v>0</v>
      </c>
    </row>
    <row r="32" spans="1:8">
      <c r="A32" s="113"/>
      <c r="B32" s="108">
        <v>29</v>
      </c>
      <c r="C32" s="129" t="s">
        <v>145</v>
      </c>
      <c r="D32" s="108" t="s">
        <v>143</v>
      </c>
      <c r="E32" s="108">
        <v>5</v>
      </c>
      <c r="F32" s="71"/>
      <c r="G32" s="145">
        <v>5</v>
      </c>
      <c r="H32" s="123">
        <f t="shared" si="0"/>
        <v>0</v>
      </c>
    </row>
    <row r="33" spans="1:8" ht="30">
      <c r="A33" s="113"/>
      <c r="B33" s="108">
        <v>30</v>
      </c>
      <c r="C33" s="129" t="s">
        <v>146</v>
      </c>
      <c r="D33" s="108" t="s">
        <v>143</v>
      </c>
      <c r="E33" s="108">
        <v>5</v>
      </c>
      <c r="F33" s="71"/>
      <c r="G33" s="145">
        <v>5</v>
      </c>
      <c r="H33" s="123">
        <f t="shared" si="0"/>
        <v>0</v>
      </c>
    </row>
    <row r="34" spans="1:8">
      <c r="A34" s="113"/>
      <c r="B34" s="108">
        <v>31</v>
      </c>
      <c r="C34" s="128" t="s">
        <v>182</v>
      </c>
      <c r="D34" s="108" t="s">
        <v>126</v>
      </c>
      <c r="E34" s="108">
        <v>1</v>
      </c>
      <c r="F34" s="71"/>
      <c r="G34" s="145">
        <v>5</v>
      </c>
      <c r="H34" s="123">
        <f t="shared" si="0"/>
        <v>0</v>
      </c>
    </row>
    <row r="35" spans="1:8">
      <c r="A35" s="113"/>
      <c r="B35" s="108">
        <v>32</v>
      </c>
      <c r="C35" s="129" t="s">
        <v>147</v>
      </c>
      <c r="D35" s="108" t="s">
        <v>126</v>
      </c>
      <c r="E35" s="108">
        <v>5</v>
      </c>
      <c r="F35" s="71"/>
      <c r="G35" s="145">
        <v>5</v>
      </c>
      <c r="H35" s="123">
        <f t="shared" si="0"/>
        <v>0</v>
      </c>
    </row>
    <row r="36" spans="1:8" ht="30">
      <c r="A36" s="113"/>
      <c r="B36" s="108">
        <v>33</v>
      </c>
      <c r="C36" s="129" t="s">
        <v>179</v>
      </c>
      <c r="D36" s="108" t="s">
        <v>126</v>
      </c>
      <c r="E36" s="108">
        <v>1</v>
      </c>
      <c r="F36" s="71"/>
      <c r="G36" s="145">
        <v>5</v>
      </c>
      <c r="H36" s="123">
        <f t="shared" ref="H36:H67" si="1">(F36*E36*0.8)/(G36*12)</f>
        <v>0</v>
      </c>
    </row>
    <row r="37" spans="1:8">
      <c r="A37" s="113"/>
      <c r="B37" s="108">
        <v>34</v>
      </c>
      <c r="C37" s="129" t="s">
        <v>148</v>
      </c>
      <c r="D37" s="108" t="s">
        <v>126</v>
      </c>
      <c r="E37" s="108">
        <v>5</v>
      </c>
      <c r="F37" s="71"/>
      <c r="G37" s="145">
        <v>5</v>
      </c>
      <c r="H37" s="123">
        <f t="shared" si="1"/>
        <v>0</v>
      </c>
    </row>
    <row r="38" spans="1:8" ht="30">
      <c r="A38" s="113"/>
      <c r="B38" s="108">
        <v>35</v>
      </c>
      <c r="C38" s="130" t="s">
        <v>291</v>
      </c>
      <c r="D38" s="108" t="s">
        <v>126</v>
      </c>
      <c r="E38" s="111">
        <v>2</v>
      </c>
      <c r="F38" s="71"/>
      <c r="G38" s="145">
        <v>5</v>
      </c>
      <c r="H38" s="123">
        <f t="shared" si="1"/>
        <v>0</v>
      </c>
    </row>
    <row r="39" spans="1:8">
      <c r="A39" s="113"/>
      <c r="B39" s="108">
        <v>36</v>
      </c>
      <c r="C39" s="128" t="s">
        <v>149</v>
      </c>
      <c r="D39" s="108" t="s">
        <v>126</v>
      </c>
      <c r="E39" s="108">
        <v>5</v>
      </c>
      <c r="F39" s="71"/>
      <c r="G39" s="145">
        <v>5</v>
      </c>
      <c r="H39" s="123">
        <f t="shared" si="1"/>
        <v>0</v>
      </c>
    </row>
    <row r="40" spans="1:8">
      <c r="A40" s="113"/>
      <c r="B40" s="108">
        <v>37</v>
      </c>
      <c r="C40" s="129" t="s">
        <v>171</v>
      </c>
      <c r="D40" s="108" t="s">
        <v>126</v>
      </c>
      <c r="E40" s="108">
        <v>1</v>
      </c>
      <c r="F40" s="71"/>
      <c r="G40" s="145">
        <v>5</v>
      </c>
      <c r="H40" s="123">
        <f t="shared" si="1"/>
        <v>0</v>
      </c>
    </row>
    <row r="41" spans="1:8" ht="30">
      <c r="A41" s="113"/>
      <c r="B41" s="108">
        <v>38</v>
      </c>
      <c r="C41" s="129" t="s">
        <v>172</v>
      </c>
      <c r="D41" s="108" t="s">
        <v>126</v>
      </c>
      <c r="E41" s="108">
        <v>1</v>
      </c>
      <c r="F41" s="71"/>
      <c r="G41" s="145">
        <v>5</v>
      </c>
      <c r="H41" s="123">
        <f t="shared" si="1"/>
        <v>0</v>
      </c>
    </row>
    <row r="42" spans="1:8">
      <c r="A42" s="113"/>
      <c r="B42" s="108">
        <v>39</v>
      </c>
      <c r="C42" s="129" t="s">
        <v>292</v>
      </c>
      <c r="D42" s="108" t="s">
        <v>126</v>
      </c>
      <c r="E42" s="108">
        <v>1</v>
      </c>
      <c r="F42" s="71"/>
      <c r="G42" s="145">
        <v>5</v>
      </c>
      <c r="H42" s="123">
        <f t="shared" si="1"/>
        <v>0</v>
      </c>
    </row>
    <row r="43" spans="1:8">
      <c r="A43" s="113"/>
      <c r="B43" s="108">
        <v>40</v>
      </c>
      <c r="C43" s="130" t="s">
        <v>293</v>
      </c>
      <c r="D43" s="110" t="s">
        <v>126</v>
      </c>
      <c r="E43" s="110">
        <v>4</v>
      </c>
      <c r="F43" s="71"/>
      <c r="G43" s="145">
        <v>5</v>
      </c>
      <c r="H43" s="123">
        <f t="shared" si="1"/>
        <v>0</v>
      </c>
    </row>
    <row r="44" spans="1:8" ht="30">
      <c r="A44" s="113"/>
      <c r="B44" s="108">
        <v>41</v>
      </c>
      <c r="C44" s="129" t="s">
        <v>313</v>
      </c>
      <c r="D44" s="108" t="s">
        <v>126</v>
      </c>
      <c r="E44" s="108">
        <v>1</v>
      </c>
      <c r="F44" s="71"/>
      <c r="G44" s="145">
        <v>5</v>
      </c>
      <c r="H44" s="123">
        <f t="shared" si="1"/>
        <v>0</v>
      </c>
    </row>
    <row r="45" spans="1:8">
      <c r="A45" s="113"/>
      <c r="B45" s="108">
        <v>42</v>
      </c>
      <c r="C45" s="131" t="s">
        <v>290</v>
      </c>
      <c r="D45" s="108" t="s">
        <v>126</v>
      </c>
      <c r="E45" s="108">
        <v>1</v>
      </c>
      <c r="F45" s="71"/>
      <c r="G45" s="145">
        <v>5</v>
      </c>
      <c r="H45" s="123">
        <f t="shared" si="1"/>
        <v>0</v>
      </c>
    </row>
    <row r="46" spans="1:8" ht="45">
      <c r="A46" s="113"/>
      <c r="B46" s="108">
        <v>43</v>
      </c>
      <c r="C46" s="129" t="s">
        <v>333</v>
      </c>
      <c r="D46" s="108" t="s">
        <v>126</v>
      </c>
      <c r="E46" s="108">
        <v>3</v>
      </c>
      <c r="F46" s="71"/>
      <c r="G46" s="145">
        <v>5</v>
      </c>
      <c r="H46" s="123">
        <f t="shared" si="1"/>
        <v>0</v>
      </c>
    </row>
    <row r="47" spans="1:8">
      <c r="A47" s="113"/>
      <c r="B47" s="108">
        <v>44</v>
      </c>
      <c r="C47" s="128" t="s">
        <v>150</v>
      </c>
      <c r="D47" s="108" t="s">
        <v>151</v>
      </c>
      <c r="E47" s="108">
        <v>5</v>
      </c>
      <c r="F47" s="71"/>
      <c r="G47" s="145">
        <v>5</v>
      </c>
      <c r="H47" s="123">
        <f t="shared" si="1"/>
        <v>0</v>
      </c>
    </row>
    <row r="48" spans="1:8">
      <c r="A48" s="113"/>
      <c r="B48" s="108">
        <v>45</v>
      </c>
      <c r="C48" s="128" t="s">
        <v>152</v>
      </c>
      <c r="D48" s="108" t="s">
        <v>151</v>
      </c>
      <c r="E48" s="108">
        <v>5</v>
      </c>
      <c r="F48" s="71"/>
      <c r="G48" s="145">
        <v>5</v>
      </c>
      <c r="H48" s="123">
        <f t="shared" si="1"/>
        <v>0</v>
      </c>
    </row>
    <row r="49" spans="1:8">
      <c r="A49" s="113"/>
      <c r="B49" s="108">
        <v>46</v>
      </c>
      <c r="C49" s="129" t="s">
        <v>173</v>
      </c>
      <c r="D49" s="108" t="s">
        <v>151</v>
      </c>
      <c r="E49" s="108">
        <v>1</v>
      </c>
      <c r="F49" s="71"/>
      <c r="G49" s="145">
        <v>5</v>
      </c>
      <c r="H49" s="123">
        <f t="shared" si="1"/>
        <v>0</v>
      </c>
    </row>
    <row r="50" spans="1:8">
      <c r="A50" s="113"/>
      <c r="B50" s="108">
        <v>47</v>
      </c>
      <c r="C50" s="129" t="s">
        <v>174</v>
      </c>
      <c r="D50" s="108" t="s">
        <v>151</v>
      </c>
      <c r="E50" s="108">
        <v>1</v>
      </c>
      <c r="F50" s="71"/>
      <c r="G50" s="145">
        <v>5</v>
      </c>
      <c r="H50" s="123">
        <f t="shared" si="1"/>
        <v>0</v>
      </c>
    </row>
    <row r="51" spans="1:8">
      <c r="A51" s="113"/>
      <c r="B51" s="108">
        <v>48</v>
      </c>
      <c r="C51" s="129" t="s">
        <v>175</v>
      </c>
      <c r="D51" s="108" t="s">
        <v>151</v>
      </c>
      <c r="E51" s="108">
        <v>1</v>
      </c>
      <c r="F51" s="71"/>
      <c r="G51" s="145">
        <v>5</v>
      </c>
      <c r="H51" s="123">
        <f t="shared" si="1"/>
        <v>0</v>
      </c>
    </row>
    <row r="52" spans="1:8" ht="30">
      <c r="A52" s="113"/>
      <c r="B52" s="108">
        <v>49</v>
      </c>
      <c r="C52" s="129" t="s">
        <v>176</v>
      </c>
      <c r="D52" s="108" t="s">
        <v>151</v>
      </c>
      <c r="E52" s="108">
        <v>1</v>
      </c>
      <c r="F52" s="71"/>
      <c r="G52" s="145">
        <v>5</v>
      </c>
      <c r="H52" s="123">
        <f t="shared" si="1"/>
        <v>0</v>
      </c>
    </row>
    <row r="53" spans="1:8">
      <c r="A53" s="113"/>
      <c r="B53" s="108">
        <v>50</v>
      </c>
      <c r="C53" s="128" t="s">
        <v>153</v>
      </c>
      <c r="D53" s="108" t="s">
        <v>151</v>
      </c>
      <c r="E53" s="108">
        <v>5</v>
      </c>
      <c r="F53" s="71"/>
      <c r="G53" s="145">
        <v>5</v>
      </c>
      <c r="H53" s="123">
        <f t="shared" si="1"/>
        <v>0</v>
      </c>
    </row>
    <row r="54" spans="1:8">
      <c r="A54" s="113"/>
      <c r="B54" s="108">
        <v>51</v>
      </c>
      <c r="C54" s="128" t="s">
        <v>154</v>
      </c>
      <c r="D54" s="108" t="s">
        <v>151</v>
      </c>
      <c r="E54" s="108">
        <v>5</v>
      </c>
      <c r="F54" s="71"/>
      <c r="G54" s="145">
        <v>5</v>
      </c>
      <c r="H54" s="123">
        <f t="shared" si="1"/>
        <v>0</v>
      </c>
    </row>
    <row r="55" spans="1:8">
      <c r="A55" s="113"/>
      <c r="B55" s="108">
        <v>52</v>
      </c>
      <c r="C55" s="128" t="s">
        <v>155</v>
      </c>
      <c r="D55" s="108" t="s">
        <v>126</v>
      </c>
      <c r="E55" s="108">
        <v>5</v>
      </c>
      <c r="F55" s="71"/>
      <c r="G55" s="145">
        <v>5</v>
      </c>
      <c r="H55" s="123">
        <f t="shared" si="1"/>
        <v>0</v>
      </c>
    </row>
    <row r="56" spans="1:8">
      <c r="A56" s="113"/>
      <c r="B56" s="108">
        <v>53</v>
      </c>
      <c r="C56" s="129" t="s">
        <v>334</v>
      </c>
      <c r="D56" s="108" t="s">
        <v>151</v>
      </c>
      <c r="E56" s="108">
        <v>1</v>
      </c>
      <c r="F56" s="71"/>
      <c r="G56" s="145">
        <v>5</v>
      </c>
      <c r="H56" s="123">
        <f t="shared" si="1"/>
        <v>0</v>
      </c>
    </row>
    <row r="57" spans="1:8" ht="30">
      <c r="A57" s="113"/>
      <c r="B57" s="108">
        <v>54</v>
      </c>
      <c r="C57" s="129" t="s">
        <v>178</v>
      </c>
      <c r="D57" s="108" t="s">
        <v>126</v>
      </c>
      <c r="E57" s="108">
        <v>3</v>
      </c>
      <c r="F57" s="71"/>
      <c r="G57" s="145">
        <v>5</v>
      </c>
      <c r="H57" s="123">
        <f t="shared" si="1"/>
        <v>0</v>
      </c>
    </row>
    <row r="58" spans="1:8" ht="30">
      <c r="A58" s="113"/>
      <c r="B58" s="108">
        <v>55</v>
      </c>
      <c r="C58" s="128" t="s">
        <v>156</v>
      </c>
      <c r="D58" s="108" t="s">
        <v>126</v>
      </c>
      <c r="E58" s="108">
        <v>5</v>
      </c>
      <c r="F58" s="71"/>
      <c r="G58" s="145">
        <v>5</v>
      </c>
      <c r="H58" s="123">
        <f t="shared" si="1"/>
        <v>0</v>
      </c>
    </row>
    <row r="59" spans="1:8">
      <c r="A59" s="113"/>
      <c r="B59" s="108">
        <v>56</v>
      </c>
      <c r="C59" s="128" t="s">
        <v>157</v>
      </c>
      <c r="D59" s="108" t="s">
        <v>126</v>
      </c>
      <c r="E59" s="108">
        <v>5</v>
      </c>
      <c r="F59" s="71"/>
      <c r="G59" s="145">
        <v>5</v>
      </c>
      <c r="H59" s="123">
        <f t="shared" si="1"/>
        <v>0</v>
      </c>
    </row>
    <row r="60" spans="1:8" ht="60">
      <c r="A60" s="113"/>
      <c r="B60" s="108">
        <v>57</v>
      </c>
      <c r="C60" s="129" t="s">
        <v>180</v>
      </c>
      <c r="D60" s="108" t="s">
        <v>126</v>
      </c>
      <c r="E60" s="108">
        <v>1</v>
      </c>
      <c r="F60" s="71"/>
      <c r="G60" s="145">
        <v>5</v>
      </c>
      <c r="H60" s="123">
        <f t="shared" si="1"/>
        <v>0</v>
      </c>
    </row>
    <row r="61" spans="1:8" ht="60">
      <c r="A61" s="113"/>
      <c r="B61" s="108">
        <v>58</v>
      </c>
      <c r="C61" s="130" t="s">
        <v>210</v>
      </c>
      <c r="D61" s="110" t="s">
        <v>126</v>
      </c>
      <c r="E61" s="110">
        <v>2</v>
      </c>
      <c r="F61" s="71"/>
      <c r="G61" s="145">
        <v>5</v>
      </c>
      <c r="H61" s="123">
        <f t="shared" si="1"/>
        <v>0</v>
      </c>
    </row>
    <row r="62" spans="1:8">
      <c r="A62" s="113"/>
      <c r="B62" s="108">
        <v>59</v>
      </c>
      <c r="C62" s="128" t="s">
        <v>158</v>
      </c>
      <c r="D62" s="108" t="s">
        <v>126</v>
      </c>
      <c r="E62" s="108">
        <v>4</v>
      </c>
      <c r="F62" s="71"/>
      <c r="G62" s="145">
        <v>5</v>
      </c>
      <c r="H62" s="123">
        <f t="shared" si="1"/>
        <v>0</v>
      </c>
    </row>
    <row r="63" spans="1:8">
      <c r="A63" s="113"/>
      <c r="B63" s="108">
        <v>60</v>
      </c>
      <c r="C63" s="128" t="s">
        <v>309</v>
      </c>
      <c r="D63" s="108" t="s">
        <v>126</v>
      </c>
      <c r="E63" s="108">
        <v>1</v>
      </c>
      <c r="F63" s="71"/>
      <c r="G63" s="145">
        <v>5</v>
      </c>
      <c r="H63" s="123">
        <f t="shared" si="1"/>
        <v>0</v>
      </c>
    </row>
    <row r="64" spans="1:8">
      <c r="A64" s="113"/>
      <c r="B64" s="108">
        <v>61</v>
      </c>
      <c r="C64" s="129" t="s">
        <v>177</v>
      </c>
      <c r="D64" s="108" t="s">
        <v>126</v>
      </c>
      <c r="E64" s="108">
        <v>1</v>
      </c>
      <c r="F64" s="71"/>
      <c r="G64" s="145">
        <v>5</v>
      </c>
      <c r="H64" s="123">
        <f t="shared" si="1"/>
        <v>0</v>
      </c>
    </row>
    <row r="65" spans="1:9">
      <c r="A65" s="113"/>
      <c r="B65" s="108">
        <v>62</v>
      </c>
      <c r="C65" s="129" t="s">
        <v>159</v>
      </c>
      <c r="D65" s="108" t="s">
        <v>126</v>
      </c>
      <c r="E65" s="108">
        <v>5</v>
      </c>
      <c r="F65" s="71"/>
      <c r="G65" s="145">
        <v>5</v>
      </c>
      <c r="H65" s="123">
        <f t="shared" si="1"/>
        <v>0</v>
      </c>
    </row>
    <row r="66" spans="1:9">
      <c r="A66" s="113"/>
      <c r="B66" s="108">
        <v>63</v>
      </c>
      <c r="C66" s="129" t="s">
        <v>160</v>
      </c>
      <c r="D66" s="108" t="s">
        <v>126</v>
      </c>
      <c r="E66" s="108">
        <v>5</v>
      </c>
      <c r="F66" s="71"/>
      <c r="G66" s="145">
        <v>5</v>
      </c>
      <c r="H66" s="123">
        <f t="shared" si="1"/>
        <v>0</v>
      </c>
    </row>
    <row r="67" spans="1:9">
      <c r="A67" s="114"/>
      <c r="B67" s="108">
        <v>64</v>
      </c>
      <c r="C67" s="131" t="s">
        <v>311</v>
      </c>
      <c r="D67" s="108" t="s">
        <v>126</v>
      </c>
      <c r="E67" s="108">
        <v>1</v>
      </c>
      <c r="F67" s="71"/>
      <c r="G67" s="145">
        <v>5</v>
      </c>
      <c r="H67" s="123">
        <f t="shared" si="1"/>
        <v>0</v>
      </c>
    </row>
    <row r="68" spans="1:9">
      <c r="A68" s="114"/>
      <c r="B68" s="108">
        <v>65</v>
      </c>
      <c r="C68" s="132" t="s">
        <v>161</v>
      </c>
      <c r="D68" s="122" t="s">
        <v>126</v>
      </c>
      <c r="E68" s="122">
        <v>5</v>
      </c>
      <c r="F68" s="71"/>
      <c r="G68" s="145">
        <v>5</v>
      </c>
      <c r="H68" s="123">
        <f t="shared" ref="H68:H99" si="2">(F68*E68*0.8)/(G68*12)</f>
        <v>0</v>
      </c>
    </row>
    <row r="69" spans="1:9" ht="45">
      <c r="A69" s="114"/>
      <c r="B69" s="108">
        <v>66</v>
      </c>
      <c r="C69" s="133" t="s">
        <v>329</v>
      </c>
      <c r="D69" s="126" t="s">
        <v>126</v>
      </c>
      <c r="E69" s="124">
        <v>1</v>
      </c>
      <c r="F69" s="71"/>
      <c r="G69" s="145">
        <v>5</v>
      </c>
      <c r="H69" s="123">
        <f t="shared" si="2"/>
        <v>0</v>
      </c>
    </row>
    <row r="70" spans="1:9" ht="25.5">
      <c r="A70" s="114"/>
      <c r="B70" s="108">
        <v>67</v>
      </c>
      <c r="C70" s="134" t="s">
        <v>330</v>
      </c>
      <c r="D70" s="126" t="s">
        <v>126</v>
      </c>
      <c r="E70" s="125">
        <v>1</v>
      </c>
      <c r="F70" s="71"/>
      <c r="G70" s="145">
        <v>5</v>
      </c>
      <c r="H70" s="123">
        <f t="shared" si="2"/>
        <v>0</v>
      </c>
    </row>
    <row r="71" spans="1:9" ht="25.5">
      <c r="A71" s="114"/>
      <c r="B71" s="108">
        <v>68</v>
      </c>
      <c r="C71" s="134" t="s">
        <v>331</v>
      </c>
      <c r="D71" s="126" t="s">
        <v>126</v>
      </c>
      <c r="E71" s="125">
        <v>1</v>
      </c>
      <c r="F71" s="71"/>
      <c r="G71" s="145">
        <v>5</v>
      </c>
      <c r="H71" s="123">
        <f t="shared" si="2"/>
        <v>0</v>
      </c>
    </row>
    <row r="72" spans="1:9" ht="30">
      <c r="A72" s="113"/>
      <c r="B72" s="108">
        <v>69</v>
      </c>
      <c r="C72" s="128" t="s">
        <v>183</v>
      </c>
      <c r="D72" s="108" t="s">
        <v>126</v>
      </c>
      <c r="E72" s="108">
        <v>1</v>
      </c>
      <c r="F72" s="71"/>
      <c r="G72" s="145">
        <v>10</v>
      </c>
      <c r="H72" s="123">
        <f>(F72*E72*0.9)/(G72*12)</f>
        <v>0</v>
      </c>
    </row>
    <row r="73" spans="1:9" ht="30">
      <c r="A73" s="113"/>
      <c r="B73" s="108">
        <v>70</v>
      </c>
      <c r="C73" s="130" t="s">
        <v>289</v>
      </c>
      <c r="D73" s="110" t="s">
        <v>126</v>
      </c>
      <c r="E73" s="110">
        <v>1</v>
      </c>
      <c r="F73" s="71"/>
      <c r="G73" s="145">
        <v>10</v>
      </c>
      <c r="H73" s="123">
        <f>(F73*E73*0.9)/(G73*12)</f>
        <v>0</v>
      </c>
    </row>
    <row r="74" spans="1:9">
      <c r="A74" s="113"/>
      <c r="B74" s="108">
        <v>71</v>
      </c>
      <c r="C74" s="131" t="s">
        <v>288</v>
      </c>
      <c r="D74" s="108" t="s">
        <v>126</v>
      </c>
      <c r="E74" s="108">
        <v>1</v>
      </c>
      <c r="F74" s="71"/>
      <c r="G74" s="145">
        <v>10</v>
      </c>
      <c r="H74" s="123">
        <f>(F74*E74*0.9)/(G74*12)</f>
        <v>0</v>
      </c>
    </row>
    <row r="75" spans="1:9" ht="30">
      <c r="A75" s="113"/>
      <c r="B75" s="108">
        <v>72</v>
      </c>
      <c r="C75" s="130" t="s">
        <v>319</v>
      </c>
      <c r="D75" s="108" t="s">
        <v>126</v>
      </c>
      <c r="E75" s="108">
        <v>1</v>
      </c>
      <c r="F75" s="71"/>
      <c r="G75" s="145">
        <v>10</v>
      </c>
      <c r="H75" s="123">
        <f>(F75*E75*0.9)/(G75*12)</f>
        <v>0</v>
      </c>
    </row>
    <row r="76" spans="1:9" ht="64.5" thickBot="1">
      <c r="A76" s="114"/>
      <c r="B76" s="108">
        <v>73</v>
      </c>
      <c r="C76" s="134" t="s">
        <v>332</v>
      </c>
      <c r="D76" s="126" t="s">
        <v>126</v>
      </c>
      <c r="E76" s="125">
        <v>1</v>
      </c>
      <c r="F76" s="142"/>
      <c r="G76" s="146">
        <v>10</v>
      </c>
      <c r="H76" s="73">
        <f>(F76*E76*0.9)/(G76*12)</f>
        <v>0</v>
      </c>
    </row>
    <row r="77" spans="1:9" ht="41.25" customHeight="1">
      <c r="F77" s="154" t="s">
        <v>365</v>
      </c>
      <c r="G77" s="117"/>
      <c r="H77" s="118">
        <f>SUM(H4:H76)</f>
        <v>0</v>
      </c>
    </row>
    <row r="78" spans="1:9" ht="15.75" thickBot="1">
      <c r="F78" s="152"/>
      <c r="G78" s="151"/>
      <c r="H78" s="150"/>
      <c r="I78" s="149"/>
    </row>
    <row r="79" spans="1:9" ht="27.6" customHeight="1">
      <c r="B79" s="22" t="s">
        <v>361</v>
      </c>
      <c r="C79" s="23"/>
      <c r="D79" s="23"/>
      <c r="E79" s="23"/>
      <c r="F79" s="23"/>
      <c r="G79" s="147"/>
      <c r="H79" s="148"/>
    </row>
    <row r="80" spans="1:9" ht="27.6" customHeight="1">
      <c r="B80" s="22" t="s">
        <v>362</v>
      </c>
      <c r="C80" s="23"/>
      <c r="D80" s="23"/>
      <c r="E80" s="23"/>
      <c r="F80" s="23"/>
      <c r="G80" s="23"/>
      <c r="H80" s="18"/>
    </row>
    <row r="81" spans="2:8" ht="27.6" customHeight="1">
      <c r="B81" s="260" t="s">
        <v>184</v>
      </c>
      <c r="C81" s="260"/>
      <c r="D81" s="260"/>
      <c r="E81" s="260"/>
      <c r="F81" s="260"/>
      <c r="G81" s="260"/>
      <c r="H81" s="260"/>
    </row>
    <row r="82" spans="2:8" ht="27.6" customHeight="1">
      <c r="B82" s="260" t="s">
        <v>357</v>
      </c>
      <c r="C82" s="260"/>
      <c r="D82" s="260"/>
      <c r="E82" s="260"/>
      <c r="F82" s="260"/>
      <c r="G82" s="260"/>
      <c r="H82" s="260"/>
    </row>
    <row r="83" spans="2:8" ht="27.6" customHeight="1">
      <c r="B83" s="24" t="s">
        <v>164</v>
      </c>
      <c r="C83" s="23"/>
      <c r="D83" s="23"/>
      <c r="E83" s="23"/>
      <c r="F83" s="23"/>
      <c r="G83" s="23"/>
      <c r="H83" s="18"/>
    </row>
    <row r="84" spans="2:8" ht="27.6" customHeight="1">
      <c r="B84" s="24" t="s">
        <v>185</v>
      </c>
      <c r="C84" s="23"/>
      <c r="D84" s="23"/>
      <c r="E84" s="23"/>
      <c r="F84" s="23"/>
      <c r="G84" s="23"/>
      <c r="H84" s="18"/>
    </row>
    <row r="85" spans="2:8" ht="27.6" customHeight="1">
      <c r="B85" s="24" t="s">
        <v>186</v>
      </c>
      <c r="C85" s="23"/>
      <c r="D85" s="23"/>
      <c r="E85" s="23"/>
      <c r="F85" s="23"/>
      <c r="G85" s="23"/>
      <c r="H85" s="18"/>
    </row>
    <row r="86" spans="2:8" ht="27.6" customHeight="1">
      <c r="B86" s="261" t="s">
        <v>356</v>
      </c>
      <c r="C86" s="261"/>
      <c r="D86" s="261"/>
      <c r="E86" s="261"/>
      <c r="F86" s="261"/>
      <c r="G86" s="261"/>
      <c r="H86" s="261"/>
    </row>
    <row r="87" spans="2:8">
      <c r="B87" s="115" t="s">
        <v>360</v>
      </c>
    </row>
  </sheetData>
  <mergeCells count="3">
    <mergeCell ref="B81:H81"/>
    <mergeCell ref="B86:H86"/>
    <mergeCell ref="B82:H82"/>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C2:L42"/>
  <sheetViews>
    <sheetView showGridLines="0" topLeftCell="C1" zoomScale="80" zoomScaleNormal="80" workbookViewId="0">
      <selection activeCell="L14" sqref="L14"/>
    </sheetView>
  </sheetViews>
  <sheetFormatPr defaultRowHeight="15"/>
  <cols>
    <col min="1" max="2" width="8.7109375" customWidth="1"/>
    <col min="3" max="3" width="14.28515625" customWidth="1"/>
    <col min="4" max="4" width="59.7109375" customWidth="1"/>
    <col min="5" max="5" width="16.5703125" bestFit="1" customWidth="1"/>
    <col min="6" max="6" width="9.28515625" customWidth="1"/>
    <col min="7" max="7" width="13.140625" bestFit="1" customWidth="1"/>
    <col min="8" max="8" width="18.42578125" customWidth="1"/>
    <col min="9" max="9" width="13.7109375" customWidth="1"/>
    <col min="10" max="11" width="8.7109375" customWidth="1"/>
    <col min="12" max="12" width="12" bestFit="1" customWidth="1"/>
    <col min="13" max="1026" width="8.7109375" customWidth="1"/>
  </cols>
  <sheetData>
    <row r="2" spans="3:9" ht="40.5" customHeight="1" thickBot="1"/>
    <row r="3" spans="3:9" ht="30">
      <c r="C3" s="25" t="s">
        <v>123</v>
      </c>
      <c r="D3" s="25" t="s">
        <v>187</v>
      </c>
      <c r="E3" s="25" t="s">
        <v>188</v>
      </c>
      <c r="F3" s="25" t="s">
        <v>124</v>
      </c>
      <c r="G3" s="25" t="s">
        <v>46</v>
      </c>
      <c r="H3" s="116" t="s">
        <v>286</v>
      </c>
      <c r="I3" s="76" t="s">
        <v>287</v>
      </c>
    </row>
    <row r="4" spans="3:9" s="18" customFormat="1" ht="35.1" customHeight="1">
      <c r="C4" s="44">
        <v>1</v>
      </c>
      <c r="D4" s="103" t="s">
        <v>191</v>
      </c>
      <c r="E4" s="26" t="s">
        <v>192</v>
      </c>
      <c r="F4" s="44" t="s">
        <v>126</v>
      </c>
      <c r="G4" s="44">
        <v>1</v>
      </c>
      <c r="H4" s="71"/>
      <c r="I4" s="72">
        <f t="shared" ref="I4:I13" si="0">H4*G4</f>
        <v>0</v>
      </c>
    </row>
    <row r="5" spans="3:9" s="18" customFormat="1" ht="35.1" customHeight="1">
      <c r="C5" s="44">
        <v>2</v>
      </c>
      <c r="D5" s="44" t="s">
        <v>194</v>
      </c>
      <c r="E5" s="26" t="s">
        <v>192</v>
      </c>
      <c r="F5" s="44" t="s">
        <v>126</v>
      </c>
      <c r="G5" s="44">
        <v>1</v>
      </c>
      <c r="H5" s="71"/>
      <c r="I5" s="72">
        <f t="shared" si="0"/>
        <v>0</v>
      </c>
    </row>
    <row r="6" spans="3:9" s="18" customFormat="1" ht="35.1" customHeight="1">
      <c r="C6" s="44">
        <v>3</v>
      </c>
      <c r="D6" s="44" t="s">
        <v>197</v>
      </c>
      <c r="E6" s="26" t="s">
        <v>192</v>
      </c>
      <c r="F6" s="44" t="s">
        <v>126</v>
      </c>
      <c r="G6" s="44">
        <v>1</v>
      </c>
      <c r="H6" s="71"/>
      <c r="I6" s="72">
        <f t="shared" si="0"/>
        <v>0</v>
      </c>
    </row>
    <row r="7" spans="3:9" s="18" customFormat="1" ht="35.1" customHeight="1">
      <c r="C7" s="44">
        <v>4</v>
      </c>
      <c r="D7" s="103" t="s">
        <v>354</v>
      </c>
      <c r="E7" s="26" t="s">
        <v>192</v>
      </c>
      <c r="F7" s="44" t="s">
        <v>126</v>
      </c>
      <c r="G7" s="44">
        <v>1</v>
      </c>
      <c r="H7" s="71"/>
      <c r="I7" s="72">
        <f t="shared" si="0"/>
        <v>0</v>
      </c>
    </row>
    <row r="8" spans="3:9" s="18" customFormat="1" ht="35.1" customHeight="1">
      <c r="C8" s="44">
        <v>5</v>
      </c>
      <c r="D8" s="103" t="s">
        <v>199</v>
      </c>
      <c r="E8" s="26" t="s">
        <v>192</v>
      </c>
      <c r="F8" s="44" t="s">
        <v>126</v>
      </c>
      <c r="G8" s="44">
        <v>1</v>
      </c>
      <c r="H8" s="71"/>
      <c r="I8" s="72">
        <f t="shared" si="0"/>
        <v>0</v>
      </c>
    </row>
    <row r="9" spans="3:9" s="18" customFormat="1" ht="35.1" customHeight="1">
      <c r="C9" s="44">
        <v>6</v>
      </c>
      <c r="D9" s="44" t="s">
        <v>202</v>
      </c>
      <c r="E9" s="26" t="s">
        <v>192</v>
      </c>
      <c r="F9" s="44" t="s">
        <v>126</v>
      </c>
      <c r="G9" s="44">
        <v>1</v>
      </c>
      <c r="H9" s="71"/>
      <c r="I9" s="72">
        <f t="shared" si="0"/>
        <v>0</v>
      </c>
    </row>
    <row r="10" spans="3:9" s="18" customFormat="1" ht="35.1" customHeight="1">
      <c r="C10" s="44">
        <v>7</v>
      </c>
      <c r="D10" s="103" t="s">
        <v>203</v>
      </c>
      <c r="E10" s="26" t="s">
        <v>192</v>
      </c>
      <c r="F10" s="44" t="s">
        <v>126</v>
      </c>
      <c r="G10" s="44">
        <v>2</v>
      </c>
      <c r="H10" s="71"/>
      <c r="I10" s="72">
        <f t="shared" si="0"/>
        <v>0</v>
      </c>
    </row>
    <row r="11" spans="3:9" s="18" customFormat="1" ht="35.1" customHeight="1">
      <c r="C11" s="44">
        <v>8</v>
      </c>
      <c r="D11" s="44" t="s">
        <v>204</v>
      </c>
      <c r="E11" s="26" t="s">
        <v>192</v>
      </c>
      <c r="F11" s="44" t="s">
        <v>126</v>
      </c>
      <c r="G11" s="44">
        <v>1</v>
      </c>
      <c r="H11" s="71"/>
      <c r="I11" s="72">
        <f t="shared" si="0"/>
        <v>0</v>
      </c>
    </row>
    <row r="12" spans="3:9" s="18" customFormat="1" ht="35.1" customHeight="1">
      <c r="C12" s="44">
        <v>9</v>
      </c>
      <c r="D12" s="44" t="s">
        <v>207</v>
      </c>
      <c r="E12" s="26" t="s">
        <v>192</v>
      </c>
      <c r="F12" s="44" t="s">
        <v>126</v>
      </c>
      <c r="G12" s="44">
        <v>1</v>
      </c>
      <c r="H12" s="71"/>
      <c r="I12" s="72">
        <f t="shared" si="0"/>
        <v>0</v>
      </c>
    </row>
    <row r="13" spans="3:9" s="18" customFormat="1" ht="35.1" customHeight="1" thickBot="1">
      <c r="C13" s="44">
        <v>10</v>
      </c>
      <c r="D13" s="44" t="s">
        <v>208</v>
      </c>
      <c r="E13" s="26" t="s">
        <v>192</v>
      </c>
      <c r="F13" s="44" t="s">
        <v>126</v>
      </c>
      <c r="G13" s="44">
        <v>1</v>
      </c>
      <c r="H13" s="71"/>
      <c r="I13" s="73">
        <f t="shared" si="0"/>
        <v>0</v>
      </c>
    </row>
    <row r="14" spans="3:9" s="18" customFormat="1" ht="35.1" customHeight="1">
      <c r="C14" s="46"/>
      <c r="D14" s="46"/>
      <c r="E14" s="120"/>
      <c r="F14" s="46"/>
      <c r="G14" s="46"/>
      <c r="H14" s="20" t="s">
        <v>211</v>
      </c>
      <c r="I14" s="21">
        <f>SUM(I3:I13)</f>
        <v>0</v>
      </c>
    </row>
    <row r="15" spans="3:9" s="18" customFormat="1" ht="62.25" customHeight="1">
      <c r="C15" s="46"/>
      <c r="D15" s="46"/>
      <c r="E15" s="120"/>
      <c r="F15" s="46"/>
      <c r="G15" s="46"/>
      <c r="H15" s="19" t="s">
        <v>368</v>
      </c>
      <c r="I15" s="21">
        <f>(I14*0.9)/(12*10)</f>
        <v>0</v>
      </c>
    </row>
    <row r="16" spans="3:9" s="18" customFormat="1" ht="35.1" customHeight="1">
      <c r="C16" s="46"/>
      <c r="D16" s="46"/>
      <c r="E16" s="120"/>
      <c r="F16" s="46"/>
      <c r="G16" s="46"/>
      <c r="H16" s="19" t="s">
        <v>369</v>
      </c>
      <c r="I16" s="21">
        <f>I14*0.005</f>
        <v>0</v>
      </c>
    </row>
    <row r="17" spans="3:12" s="18" customFormat="1" ht="35.1" customHeight="1">
      <c r="C17" s="46"/>
      <c r="D17" s="46"/>
      <c r="E17" s="120"/>
      <c r="F17" s="46"/>
      <c r="G17" s="46"/>
      <c r="H17" s="20" t="s">
        <v>212</v>
      </c>
      <c r="I17" s="21">
        <f>I16+I15</f>
        <v>0</v>
      </c>
    </row>
    <row r="18" spans="3:12" s="18" customFormat="1" ht="35.1" customHeight="1">
      <c r="C18" s="46"/>
      <c r="D18" s="46"/>
      <c r="E18" s="120"/>
      <c r="F18" s="46"/>
      <c r="G18" s="46"/>
      <c r="H18" s="20"/>
      <c r="I18" s="21"/>
    </row>
    <row r="19" spans="3:12" s="18" customFormat="1" ht="35.1" customHeight="1" thickBot="1">
      <c r="C19"/>
      <c r="D19"/>
      <c r="E19"/>
      <c r="F19"/>
      <c r="G19"/>
      <c r="H19"/>
      <c r="I19"/>
    </row>
    <row r="20" spans="3:12" s="18" customFormat="1" ht="114" customHeight="1">
      <c r="C20" s="25" t="s">
        <v>123</v>
      </c>
      <c r="D20" s="25" t="s">
        <v>187</v>
      </c>
      <c r="E20" s="25" t="s">
        <v>188</v>
      </c>
      <c r="F20" s="25" t="s">
        <v>124</v>
      </c>
      <c r="G20" s="25" t="s">
        <v>46</v>
      </c>
      <c r="H20" s="140" t="s">
        <v>383</v>
      </c>
      <c r="I20" s="76" t="s">
        <v>384</v>
      </c>
    </row>
    <row r="21" spans="3:12" s="18" customFormat="1" ht="35.1" customHeight="1">
      <c r="C21" s="44">
        <v>11</v>
      </c>
      <c r="D21" s="103" t="s">
        <v>189</v>
      </c>
      <c r="E21" s="26" t="s">
        <v>190</v>
      </c>
      <c r="F21" s="44" t="s">
        <v>126</v>
      </c>
      <c r="G21" s="44">
        <v>1</v>
      </c>
      <c r="H21" s="71"/>
      <c r="I21" s="72">
        <f t="shared" ref="I21:I30" si="1">H21*G21</f>
        <v>0</v>
      </c>
    </row>
    <row r="22" spans="3:12" s="18" customFormat="1" ht="35.1" customHeight="1">
      <c r="C22" s="44">
        <v>12</v>
      </c>
      <c r="D22" s="44" t="s">
        <v>193</v>
      </c>
      <c r="E22" s="26" t="s">
        <v>190</v>
      </c>
      <c r="F22" s="44" t="s">
        <v>126</v>
      </c>
      <c r="G22" s="44">
        <v>1</v>
      </c>
      <c r="H22" s="71"/>
      <c r="I22" s="72">
        <f t="shared" si="1"/>
        <v>0</v>
      </c>
    </row>
    <row r="23" spans="3:12" s="18" customFormat="1" ht="35.1" customHeight="1">
      <c r="C23" s="44">
        <v>13</v>
      </c>
      <c r="D23" s="103" t="s">
        <v>195</v>
      </c>
      <c r="E23" s="26" t="s">
        <v>190</v>
      </c>
      <c r="F23" s="44" t="s">
        <v>126</v>
      </c>
      <c r="G23" s="44">
        <v>1</v>
      </c>
      <c r="H23" s="71"/>
      <c r="I23" s="72">
        <f t="shared" si="1"/>
        <v>0</v>
      </c>
    </row>
    <row r="24" spans="3:12" s="18" customFormat="1" ht="35.1" customHeight="1">
      <c r="C24" s="44">
        <v>14</v>
      </c>
      <c r="D24" s="103" t="s">
        <v>196</v>
      </c>
      <c r="E24" s="26" t="s">
        <v>190</v>
      </c>
      <c r="F24" s="44" t="s">
        <v>126</v>
      </c>
      <c r="G24" s="44">
        <v>1</v>
      </c>
      <c r="H24" s="71"/>
      <c r="I24" s="72">
        <f t="shared" si="1"/>
        <v>0</v>
      </c>
    </row>
    <row r="25" spans="3:12" s="18" customFormat="1" ht="35.1" customHeight="1">
      <c r="C25" s="44">
        <v>15</v>
      </c>
      <c r="D25" s="44" t="s">
        <v>198</v>
      </c>
      <c r="E25" s="26" t="s">
        <v>190</v>
      </c>
      <c r="F25" s="44" t="s">
        <v>126</v>
      </c>
      <c r="G25" s="44">
        <v>1</v>
      </c>
      <c r="H25" s="71"/>
      <c r="I25" s="72">
        <f t="shared" si="1"/>
        <v>0</v>
      </c>
    </row>
    <row r="26" spans="3:12" s="18" customFormat="1" ht="35.1" customHeight="1">
      <c r="C26" s="44">
        <v>16</v>
      </c>
      <c r="D26" s="44" t="s">
        <v>200</v>
      </c>
      <c r="E26" s="26" t="s">
        <v>190</v>
      </c>
      <c r="F26" s="44" t="s">
        <v>126</v>
      </c>
      <c r="G26" s="44">
        <v>1</v>
      </c>
      <c r="H26" s="71"/>
      <c r="I26" s="72">
        <f t="shared" si="1"/>
        <v>0</v>
      </c>
    </row>
    <row r="27" spans="3:12" s="18" customFormat="1" ht="35.1" customHeight="1">
      <c r="C27" s="44">
        <v>17</v>
      </c>
      <c r="D27" s="44" t="s">
        <v>201</v>
      </c>
      <c r="E27" s="26" t="s">
        <v>190</v>
      </c>
      <c r="F27" s="44" t="s">
        <v>126</v>
      </c>
      <c r="G27" s="44">
        <v>1</v>
      </c>
      <c r="H27" s="71"/>
      <c r="I27" s="72">
        <f t="shared" si="1"/>
        <v>0</v>
      </c>
    </row>
    <row r="28" spans="3:12" s="18" customFormat="1" ht="35.1" customHeight="1">
      <c r="C28" s="44">
        <v>18</v>
      </c>
      <c r="D28" s="44" t="s">
        <v>205</v>
      </c>
      <c r="E28" s="26" t="s">
        <v>190</v>
      </c>
      <c r="F28" s="44" t="s">
        <v>126</v>
      </c>
      <c r="G28" s="44">
        <v>1</v>
      </c>
      <c r="H28" s="71"/>
      <c r="I28" s="72">
        <f t="shared" si="1"/>
        <v>0</v>
      </c>
    </row>
    <row r="29" spans="3:12" s="18" customFormat="1" ht="73.5" customHeight="1">
      <c r="C29" s="44">
        <v>19</v>
      </c>
      <c r="D29" s="44" t="s">
        <v>206</v>
      </c>
      <c r="E29" s="26" t="s">
        <v>190</v>
      </c>
      <c r="F29" s="44" t="s">
        <v>126</v>
      </c>
      <c r="G29" s="44">
        <v>2</v>
      </c>
      <c r="H29" s="71"/>
      <c r="I29" s="72">
        <f t="shared" si="1"/>
        <v>0</v>
      </c>
    </row>
    <row r="30" spans="3:12" s="18" customFormat="1" ht="35.1" customHeight="1" thickBot="1">
      <c r="C30" s="44">
        <v>20</v>
      </c>
      <c r="D30" s="44" t="s">
        <v>209</v>
      </c>
      <c r="E30" s="26" t="s">
        <v>190</v>
      </c>
      <c r="F30" s="44" t="s">
        <v>126</v>
      </c>
      <c r="G30" s="44">
        <v>1</v>
      </c>
      <c r="H30" s="71"/>
      <c r="I30" s="73">
        <f t="shared" si="1"/>
        <v>0</v>
      </c>
    </row>
    <row r="31" spans="3:12" ht="27.6" customHeight="1">
      <c r="H31" s="143" t="s">
        <v>364</v>
      </c>
      <c r="I31" s="21">
        <f>SUM(I21:I30)</f>
        <v>0</v>
      </c>
      <c r="L31" s="36"/>
    </row>
    <row r="32" spans="3:12" ht="42" customHeight="1">
      <c r="H32" s="19" t="s">
        <v>366</v>
      </c>
      <c r="I32" s="21">
        <f>(I31*0.9)/(12*10)</f>
        <v>0</v>
      </c>
      <c r="L32" s="36"/>
    </row>
    <row r="33" spans="3:12" ht="84.75" customHeight="1">
      <c r="H33" s="19" t="s">
        <v>367</v>
      </c>
      <c r="I33" s="21">
        <f>I32*(4/12)</f>
        <v>0</v>
      </c>
      <c r="L33" s="36"/>
    </row>
    <row r="34" spans="3:12" ht="27.6" customHeight="1">
      <c r="H34" s="27" t="s">
        <v>314</v>
      </c>
      <c r="I34" s="21">
        <f>I31*0.005</f>
        <v>0</v>
      </c>
    </row>
    <row r="35" spans="3:12" ht="27.6" customHeight="1">
      <c r="C35" s="144" t="s">
        <v>358</v>
      </c>
      <c r="D35" s="23"/>
      <c r="E35" s="23"/>
      <c r="F35" s="23"/>
      <c r="G35" s="23"/>
      <c r="H35" s="20" t="s">
        <v>315</v>
      </c>
      <c r="I35" s="21">
        <f>I34+I33</f>
        <v>0</v>
      </c>
    </row>
    <row r="36" spans="3:12" ht="27.6" customHeight="1">
      <c r="C36" s="260" t="s">
        <v>355</v>
      </c>
      <c r="D36" s="260"/>
      <c r="E36" s="260"/>
      <c r="F36" s="260"/>
      <c r="G36" s="260"/>
      <c r="H36" s="260"/>
    </row>
    <row r="37" spans="3:12" ht="27.6" customHeight="1">
      <c r="C37" s="24" t="s">
        <v>164</v>
      </c>
      <c r="D37" s="23"/>
      <c r="E37" s="23"/>
      <c r="F37" s="23"/>
      <c r="G37" s="23"/>
      <c r="H37" s="18"/>
    </row>
    <row r="38" spans="3:12" ht="27.6" customHeight="1">
      <c r="C38" s="24" t="s">
        <v>371</v>
      </c>
      <c r="D38" s="23"/>
      <c r="E38" s="23"/>
      <c r="F38" s="23"/>
      <c r="G38" s="23"/>
      <c r="H38" s="18"/>
    </row>
    <row r="39" spans="3:12" ht="27.6" customHeight="1">
      <c r="C39" s="24" t="s">
        <v>370</v>
      </c>
      <c r="D39" s="23"/>
      <c r="E39" s="23"/>
      <c r="F39" s="23"/>
      <c r="G39" s="23"/>
      <c r="H39" s="18"/>
    </row>
    <row r="40" spans="3:12" ht="27.6" customHeight="1">
      <c r="C40" s="261" t="s">
        <v>372</v>
      </c>
      <c r="D40" s="261"/>
      <c r="E40" s="261"/>
      <c r="F40" s="261"/>
      <c r="G40" s="261"/>
      <c r="H40" s="261"/>
    </row>
    <row r="41" spans="3:12" ht="56.25" customHeight="1">
      <c r="C41" s="262" t="s">
        <v>359</v>
      </c>
      <c r="D41" s="262"/>
    </row>
    <row r="42" spans="3:12" ht="46.5" customHeight="1">
      <c r="C42" s="262" t="s">
        <v>363</v>
      </c>
      <c r="D42" s="262"/>
    </row>
  </sheetData>
  <mergeCells count="4">
    <mergeCell ref="C42:D42"/>
    <mergeCell ref="C36:H36"/>
    <mergeCell ref="C40:H40"/>
    <mergeCell ref="C41:D41"/>
  </mergeCells>
  <pageMargins left="0.25" right="0.25" top="0.75" bottom="0.75" header="0.3" footer="0.3"/>
  <pageSetup paperSize="9" scale="54" firstPageNumber="0" fitToHeight="0" orientation="landscape" horizontalDpi="300" verticalDpi="300" r:id="rId1"/>
  <headerFooter>
    <oddHeader>&amp;C&amp;"Times New Roman,Normal"&amp;12&amp;A</oddHeader>
    <oddFooter>&amp;C&amp;"Times New Roman,Normal"&amp;12Página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H27"/>
  <sheetViews>
    <sheetView showGridLines="0" zoomScale="90" zoomScaleNormal="90" workbookViewId="0">
      <selection activeCell="B27" sqref="B27"/>
    </sheetView>
  </sheetViews>
  <sheetFormatPr defaultRowHeight="15"/>
  <cols>
    <col min="1" max="1" width="8.7109375" customWidth="1"/>
    <col min="2" max="2" width="14.42578125" style="18" customWidth="1"/>
    <col min="3" max="3" width="83" style="18" customWidth="1"/>
    <col min="4" max="4" width="9.28515625" style="18" bestFit="1" customWidth="1"/>
    <col min="5" max="5" width="13.140625" style="18" bestFit="1" customWidth="1"/>
    <col min="6" max="6" width="16.42578125" customWidth="1"/>
    <col min="7" max="7" width="12.85546875" customWidth="1"/>
    <col min="8" max="8" width="15.7109375" customWidth="1"/>
    <col min="9" max="1025" width="8.7109375" customWidth="1"/>
  </cols>
  <sheetData>
    <row r="2" spans="2:8" ht="27.6" customHeight="1" thickBot="1"/>
    <row r="3" spans="2:8" ht="45">
      <c r="B3" s="25" t="s">
        <v>123</v>
      </c>
      <c r="C3" s="25" t="s">
        <v>213</v>
      </c>
      <c r="D3" s="25" t="s">
        <v>124</v>
      </c>
      <c r="E3" s="25" t="s">
        <v>46</v>
      </c>
      <c r="F3" s="74" t="s">
        <v>383</v>
      </c>
      <c r="G3" s="75" t="s">
        <v>214</v>
      </c>
      <c r="H3" s="76" t="s">
        <v>385</v>
      </c>
    </row>
    <row r="4" spans="2:8" ht="30">
      <c r="B4" s="44">
        <v>1</v>
      </c>
      <c r="C4" s="135" t="s">
        <v>215</v>
      </c>
      <c r="D4" s="44" t="s">
        <v>126</v>
      </c>
      <c r="E4" s="44">
        <v>1</v>
      </c>
      <c r="F4" s="77"/>
      <c r="G4" s="45">
        <v>5</v>
      </c>
      <c r="H4" s="78">
        <f t="shared" ref="H4:H10" si="0">(F4*E4*0.8)/(G4*12)</f>
        <v>0</v>
      </c>
    </row>
    <row r="5" spans="2:8" s="95" customFormat="1">
      <c r="B5" s="44">
        <v>2</v>
      </c>
      <c r="C5" s="136" t="s">
        <v>270</v>
      </c>
      <c r="D5" s="29" t="s">
        <v>126</v>
      </c>
      <c r="E5" s="29">
        <v>1</v>
      </c>
      <c r="F5" s="77"/>
      <c r="G5" s="45">
        <v>5</v>
      </c>
      <c r="H5" s="97">
        <f t="shared" si="0"/>
        <v>0</v>
      </c>
    </row>
    <row r="6" spans="2:8" ht="45">
      <c r="B6" s="44">
        <v>3</v>
      </c>
      <c r="C6" s="137" t="s">
        <v>348</v>
      </c>
      <c r="D6" s="44" t="s">
        <v>126</v>
      </c>
      <c r="E6" s="44">
        <v>4</v>
      </c>
      <c r="F6" s="77"/>
      <c r="G6" s="45">
        <v>5</v>
      </c>
      <c r="H6" s="78">
        <f t="shared" si="0"/>
        <v>0</v>
      </c>
    </row>
    <row r="7" spans="2:8" ht="30">
      <c r="B7" s="44">
        <v>4</v>
      </c>
      <c r="C7" s="135" t="s">
        <v>346</v>
      </c>
      <c r="D7" s="44" t="s">
        <v>126</v>
      </c>
      <c r="E7" s="44">
        <v>4</v>
      </c>
      <c r="F7" s="77"/>
      <c r="G7" s="45">
        <v>5</v>
      </c>
      <c r="H7" s="78">
        <f t="shared" si="0"/>
        <v>0</v>
      </c>
    </row>
    <row r="8" spans="2:8" ht="45">
      <c r="B8" s="44">
        <v>5</v>
      </c>
      <c r="C8" s="135" t="s">
        <v>345</v>
      </c>
      <c r="D8" s="44" t="s">
        <v>126</v>
      </c>
      <c r="E8" s="44">
        <v>1</v>
      </c>
      <c r="F8" s="77"/>
      <c r="G8" s="45">
        <v>5</v>
      </c>
      <c r="H8" s="78">
        <f t="shared" si="0"/>
        <v>0</v>
      </c>
    </row>
    <row r="9" spans="2:8">
      <c r="B9" s="44">
        <v>6</v>
      </c>
      <c r="C9" s="135" t="s">
        <v>271</v>
      </c>
      <c r="D9" s="44" t="s">
        <v>126</v>
      </c>
      <c r="E9" s="44">
        <v>1</v>
      </c>
      <c r="F9" s="77"/>
      <c r="G9" s="45">
        <v>5</v>
      </c>
      <c r="H9" s="78">
        <f t="shared" si="0"/>
        <v>0</v>
      </c>
    </row>
    <row r="10" spans="2:8" ht="30">
      <c r="B10" s="44">
        <v>7</v>
      </c>
      <c r="C10" s="138" t="s">
        <v>350</v>
      </c>
      <c r="D10" s="44" t="s">
        <v>126</v>
      </c>
      <c r="E10" s="44">
        <v>1</v>
      </c>
      <c r="F10" s="77"/>
      <c r="G10" s="45">
        <v>5</v>
      </c>
      <c r="H10" s="78">
        <f t="shared" si="0"/>
        <v>0</v>
      </c>
    </row>
    <row r="11" spans="2:8" ht="45">
      <c r="B11" s="44">
        <v>8</v>
      </c>
      <c r="C11" s="135" t="s">
        <v>216</v>
      </c>
      <c r="D11" s="44" t="s">
        <v>126</v>
      </c>
      <c r="E11" s="44">
        <v>4</v>
      </c>
      <c r="F11" s="77"/>
      <c r="G11" s="45">
        <v>10</v>
      </c>
      <c r="H11" s="78">
        <f>(F11*E11*0.9)/(G11*12)</f>
        <v>0</v>
      </c>
    </row>
    <row r="12" spans="2:8" ht="30">
      <c r="B12" s="44">
        <v>9</v>
      </c>
      <c r="C12" s="135" t="s">
        <v>347</v>
      </c>
      <c r="D12" s="44" t="s">
        <v>126</v>
      </c>
      <c r="E12" s="44">
        <v>1</v>
      </c>
      <c r="F12" s="77"/>
      <c r="G12" s="45">
        <v>10</v>
      </c>
      <c r="H12" s="78">
        <f>(F12*E12*0.9)/(G12*12)</f>
        <v>0</v>
      </c>
    </row>
    <row r="13" spans="2:8" ht="30">
      <c r="B13" s="44">
        <v>10</v>
      </c>
      <c r="C13" s="135" t="s">
        <v>349</v>
      </c>
      <c r="D13" s="44" t="s">
        <v>126</v>
      </c>
      <c r="E13" s="44">
        <v>4</v>
      </c>
      <c r="F13" s="77"/>
      <c r="G13" s="45">
        <v>10</v>
      </c>
      <c r="H13" s="78">
        <f>(F13*E13*0.9)/(G13*12)</f>
        <v>0</v>
      </c>
    </row>
    <row r="14" spans="2:8">
      <c r="B14" s="44">
        <v>11</v>
      </c>
      <c r="C14" s="135" t="s">
        <v>217</v>
      </c>
      <c r="D14" s="44" t="s">
        <v>126</v>
      </c>
      <c r="E14" s="44">
        <v>2</v>
      </c>
      <c r="F14" s="77"/>
      <c r="G14" s="45">
        <v>10</v>
      </c>
      <c r="H14" s="78">
        <f>(F14*E14*0.9)/(G14*12)</f>
        <v>0</v>
      </c>
    </row>
    <row r="16" spans="2:8" ht="45" customHeight="1">
      <c r="F16" s="19" t="s">
        <v>218</v>
      </c>
      <c r="G16" s="20"/>
      <c r="H16" s="30">
        <f>SUM(H4:H14)</f>
        <v>0</v>
      </c>
    </row>
    <row r="17" spans="2:8">
      <c r="F17" s="19"/>
      <c r="H17" s="31"/>
    </row>
    <row r="18" spans="2:8" ht="21.75" customHeight="1">
      <c r="B18" s="22" t="s">
        <v>373</v>
      </c>
    </row>
    <row r="19" spans="2:8" ht="21.75" customHeight="1">
      <c r="B19" s="22" t="s">
        <v>374</v>
      </c>
    </row>
    <row r="20" spans="2:8">
      <c r="B20" s="260" t="s">
        <v>219</v>
      </c>
      <c r="C20" s="260"/>
      <c r="D20" s="260"/>
      <c r="E20" s="260"/>
      <c r="F20" s="260"/>
      <c r="G20" s="260"/>
      <c r="H20" s="260"/>
    </row>
    <row r="22" spans="2:8">
      <c r="B22" s="22" t="s">
        <v>164</v>
      </c>
      <c r="C22" s="23"/>
      <c r="D22" s="23"/>
      <c r="E22" s="23"/>
      <c r="F22" s="23"/>
      <c r="G22" s="23"/>
      <c r="H22" s="18"/>
    </row>
    <row r="23" spans="2:8">
      <c r="B23" s="24" t="s">
        <v>220</v>
      </c>
      <c r="C23" s="23"/>
      <c r="D23" s="23"/>
      <c r="E23" s="23"/>
      <c r="F23" s="23"/>
      <c r="G23" s="23"/>
      <c r="H23" s="18"/>
    </row>
    <row r="24" spans="2:8">
      <c r="B24" s="24" t="s">
        <v>375</v>
      </c>
      <c r="C24" s="23"/>
      <c r="D24" s="23"/>
      <c r="E24" s="23"/>
      <c r="F24" s="23"/>
      <c r="G24" s="23"/>
      <c r="H24" s="18"/>
    </row>
    <row r="25" spans="2:8">
      <c r="B25" s="24" t="s">
        <v>379</v>
      </c>
      <c r="C25" s="23"/>
      <c r="D25" s="23"/>
      <c r="E25" s="23"/>
      <c r="F25" s="23"/>
      <c r="G25" s="23"/>
      <c r="H25" s="18"/>
    </row>
    <row r="26" spans="2:8">
      <c r="B26" s="22"/>
      <c r="C26" s="22"/>
      <c r="D26" s="22"/>
      <c r="E26" s="22"/>
      <c r="F26" s="22"/>
      <c r="G26" s="22"/>
      <c r="H26" s="22"/>
    </row>
    <row r="27" spans="2:8" ht="23.25" customHeight="1">
      <c r="B27" s="153" t="s">
        <v>376</v>
      </c>
      <c r="C27" s="153"/>
      <c r="D27" s="22"/>
      <c r="E27"/>
    </row>
  </sheetData>
  <mergeCells count="1">
    <mergeCell ref="B20:H20"/>
  </mergeCells>
  <pageMargins left="0.25" right="0.25" top="0.75" bottom="0.75" header="0.3" footer="0.3"/>
  <pageSetup paperSize="9" scale="47" firstPageNumber="0" fitToHeight="0" orientation="landscape" horizontalDpi="300" verticalDpi="300" r:id="rId1"/>
  <headerFooter>
    <oddHeader>&amp;C&amp;"Times New Roman,Normal"&amp;12&amp;A</oddHeader>
    <oddFooter>&amp;C&amp;"Times New Roman,Normal"&amp;12Página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3"/>
  <sheetViews>
    <sheetView showGridLines="0" topLeftCell="C1" zoomScale="90" zoomScaleNormal="90" workbookViewId="0">
      <selection activeCell="G57" sqref="G57:G71"/>
    </sheetView>
  </sheetViews>
  <sheetFormatPr defaultRowHeight="15"/>
  <cols>
    <col min="1" max="1" width="8.7109375" customWidth="1"/>
    <col min="2" max="2" width="14" customWidth="1"/>
    <col min="3" max="3" width="8.7109375" customWidth="1"/>
    <col min="4" max="4" width="54.28515625" customWidth="1"/>
    <col min="5" max="5" width="9.28515625" bestFit="1" customWidth="1"/>
    <col min="6" max="6" width="13.140625" bestFit="1" customWidth="1"/>
    <col min="7" max="7" width="16.140625" customWidth="1"/>
    <col min="8" max="8" width="14" customWidth="1"/>
    <col min="9" max="1025" width="8.7109375" customWidth="1"/>
  </cols>
  <sheetData>
    <row r="1" spans="1:8" ht="27.6" customHeight="1"/>
    <row r="2" spans="1:8" ht="27.6" customHeight="1"/>
    <row r="3" spans="1:8" ht="27.6" customHeight="1">
      <c r="B3" s="263" t="s">
        <v>294</v>
      </c>
      <c r="C3" s="263"/>
      <c r="D3" s="263"/>
      <c r="E3" s="263"/>
      <c r="F3" s="263"/>
      <c r="G3" s="263"/>
      <c r="H3" s="263"/>
    </row>
    <row r="4" spans="1:8" ht="45.75" customHeight="1" thickBot="1">
      <c r="B4" s="50"/>
      <c r="C4" s="50"/>
      <c r="D4" s="50"/>
      <c r="E4" s="20"/>
      <c r="F4" s="20"/>
      <c r="G4" s="20"/>
      <c r="H4" s="20"/>
    </row>
    <row r="5" spans="1:8" ht="30">
      <c r="B5" s="25" t="s">
        <v>123</v>
      </c>
      <c r="C5" s="28" t="s">
        <v>44</v>
      </c>
      <c r="D5" s="28" t="s">
        <v>221</v>
      </c>
      <c r="E5" s="32" t="s">
        <v>124</v>
      </c>
      <c r="F5" s="33" t="s">
        <v>222</v>
      </c>
      <c r="G5" s="81" t="s">
        <v>383</v>
      </c>
      <c r="H5" s="82" t="s">
        <v>223</v>
      </c>
    </row>
    <row r="6" spans="1:8">
      <c r="B6" s="85">
        <v>1</v>
      </c>
      <c r="C6" s="29" t="s">
        <v>224</v>
      </c>
      <c r="D6" s="29" t="s">
        <v>352</v>
      </c>
      <c r="E6" s="85" t="s">
        <v>126</v>
      </c>
      <c r="F6" s="85">
        <v>4</v>
      </c>
      <c r="G6" s="70"/>
      <c r="H6" s="72">
        <f t="shared" ref="H6:H19" si="0">G6*F6</f>
        <v>0</v>
      </c>
    </row>
    <row r="7" spans="1:8" ht="30">
      <c r="B7" s="85">
        <v>2</v>
      </c>
      <c r="C7" s="29" t="s">
        <v>225</v>
      </c>
      <c r="D7" s="29" t="s">
        <v>351</v>
      </c>
      <c r="E7" s="85" t="s">
        <v>126</v>
      </c>
      <c r="F7" s="85">
        <v>4</v>
      </c>
      <c r="G7" s="139"/>
      <c r="H7" s="72">
        <f t="shared" si="0"/>
        <v>0</v>
      </c>
    </row>
    <row r="8" spans="1:8" ht="30">
      <c r="B8" s="85">
        <v>3</v>
      </c>
      <c r="C8" s="29" t="s">
        <v>225</v>
      </c>
      <c r="D8" s="104" t="s">
        <v>264</v>
      </c>
      <c r="E8" s="85" t="s">
        <v>126</v>
      </c>
      <c r="F8" s="85">
        <v>6</v>
      </c>
      <c r="G8" s="139"/>
      <c r="H8" s="72">
        <f t="shared" si="0"/>
        <v>0</v>
      </c>
    </row>
    <row r="9" spans="1:8">
      <c r="A9" s="60"/>
      <c r="B9" s="85">
        <v>5</v>
      </c>
      <c r="C9" s="29" t="s">
        <v>267</v>
      </c>
      <c r="D9" s="86" t="s">
        <v>266</v>
      </c>
      <c r="E9" s="85" t="s">
        <v>229</v>
      </c>
      <c r="F9" s="85">
        <v>2</v>
      </c>
      <c r="G9" s="139"/>
      <c r="H9" s="72">
        <f t="shared" si="0"/>
        <v>0</v>
      </c>
    </row>
    <row r="10" spans="1:8" ht="30">
      <c r="B10" s="85">
        <v>6</v>
      </c>
      <c r="C10" s="87" t="s">
        <v>268</v>
      </c>
      <c r="D10" s="102" t="s">
        <v>255</v>
      </c>
      <c r="E10" s="85" t="s">
        <v>229</v>
      </c>
      <c r="F10" s="88">
        <v>2</v>
      </c>
      <c r="G10" s="139"/>
      <c r="H10" s="72">
        <f t="shared" si="0"/>
        <v>0</v>
      </c>
    </row>
    <row r="11" spans="1:8">
      <c r="B11" s="85">
        <v>7</v>
      </c>
      <c r="C11" s="87" t="s">
        <v>269</v>
      </c>
      <c r="D11" s="89" t="s">
        <v>230</v>
      </c>
      <c r="E11" s="85" t="s">
        <v>126</v>
      </c>
      <c r="F11" s="85">
        <v>2</v>
      </c>
      <c r="G11" s="139"/>
      <c r="H11" s="72">
        <f t="shared" si="0"/>
        <v>0</v>
      </c>
    </row>
    <row r="12" spans="1:8">
      <c r="B12" s="85">
        <v>8</v>
      </c>
      <c r="C12" s="266" t="s">
        <v>259</v>
      </c>
      <c r="D12" s="266"/>
      <c r="E12" s="85" t="s">
        <v>126</v>
      </c>
      <c r="F12" s="85">
        <v>24</v>
      </c>
      <c r="G12" s="139"/>
      <c r="H12" s="72">
        <f t="shared" si="0"/>
        <v>0</v>
      </c>
    </row>
    <row r="13" spans="1:8" s="95" customFormat="1">
      <c r="B13" s="85">
        <v>9</v>
      </c>
      <c r="C13" s="266" t="s">
        <v>262</v>
      </c>
      <c r="D13" s="266"/>
      <c r="E13" s="85" t="s">
        <v>231</v>
      </c>
      <c r="F13" s="85">
        <v>7</v>
      </c>
      <c r="G13" s="139"/>
      <c r="H13" s="96">
        <f t="shared" si="0"/>
        <v>0</v>
      </c>
    </row>
    <row r="14" spans="1:8">
      <c r="B14" s="85">
        <v>10</v>
      </c>
      <c r="C14" s="264" t="s">
        <v>377</v>
      </c>
      <c r="D14" s="265"/>
      <c r="E14" s="85" t="s">
        <v>378</v>
      </c>
      <c r="F14" s="90">
        <v>3</v>
      </c>
      <c r="G14" s="70"/>
      <c r="H14" s="72">
        <f t="shared" si="0"/>
        <v>0</v>
      </c>
    </row>
    <row r="15" spans="1:8" s="95" customFormat="1">
      <c r="B15" s="85">
        <v>11</v>
      </c>
      <c r="C15" s="264" t="s">
        <v>353</v>
      </c>
      <c r="D15" s="265"/>
      <c r="E15" s="85" t="s">
        <v>126</v>
      </c>
      <c r="F15" s="85">
        <v>160</v>
      </c>
      <c r="G15" s="139"/>
      <c r="H15" s="96">
        <f t="shared" si="0"/>
        <v>0</v>
      </c>
    </row>
    <row r="16" spans="1:8" s="95" customFormat="1">
      <c r="B16" s="85">
        <v>12</v>
      </c>
      <c r="C16" s="264" t="s">
        <v>299</v>
      </c>
      <c r="D16" s="265"/>
      <c r="E16" s="85" t="s">
        <v>231</v>
      </c>
      <c r="F16" s="85">
        <v>3</v>
      </c>
      <c r="G16" s="139"/>
      <c r="H16" s="96">
        <f t="shared" si="0"/>
        <v>0</v>
      </c>
    </row>
    <row r="17" spans="2:8">
      <c r="B17" s="85">
        <v>13</v>
      </c>
      <c r="C17" s="264" t="s">
        <v>260</v>
      </c>
      <c r="D17" s="265"/>
      <c r="E17" s="85" t="s">
        <v>231</v>
      </c>
      <c r="F17" s="91">
        <v>4</v>
      </c>
      <c r="G17" s="139"/>
      <c r="H17" s="72">
        <f t="shared" si="0"/>
        <v>0</v>
      </c>
    </row>
    <row r="18" spans="2:8">
      <c r="B18" s="85">
        <v>14</v>
      </c>
      <c r="C18" s="264" t="s">
        <v>261</v>
      </c>
      <c r="D18" s="265"/>
      <c r="E18" s="85" t="s">
        <v>231</v>
      </c>
      <c r="F18" s="85">
        <v>4</v>
      </c>
      <c r="G18" s="139"/>
      <c r="H18" s="72">
        <f t="shared" si="0"/>
        <v>0</v>
      </c>
    </row>
    <row r="19" spans="2:8">
      <c r="B19" s="85">
        <v>15</v>
      </c>
      <c r="C19" s="266" t="s">
        <v>265</v>
      </c>
      <c r="D19" s="266"/>
      <c r="E19" s="85" t="s">
        <v>126</v>
      </c>
      <c r="F19" s="85">
        <v>1</v>
      </c>
      <c r="G19" s="139"/>
      <c r="H19" s="78">
        <f t="shared" si="0"/>
        <v>0</v>
      </c>
    </row>
    <row r="20" spans="2:8">
      <c r="B20" s="18"/>
      <c r="C20" s="46"/>
      <c r="D20" s="61"/>
      <c r="G20" s="83" t="s">
        <v>227</v>
      </c>
      <c r="H20" s="84">
        <f>SUM(H6:H19)</f>
        <v>0</v>
      </c>
    </row>
    <row r="21" spans="2:8" ht="15.75" thickBot="1">
      <c r="B21" s="18"/>
      <c r="C21" s="46"/>
      <c r="D21" s="46"/>
      <c r="G21" s="79" t="s">
        <v>228</v>
      </c>
      <c r="H21" s="80">
        <f>H20/12</f>
        <v>0</v>
      </c>
    </row>
    <row r="23" spans="2:8" ht="27.6" customHeight="1">
      <c r="B23" s="263" t="s">
        <v>295</v>
      </c>
      <c r="C23" s="263"/>
      <c r="D23" s="263"/>
      <c r="E23" s="263"/>
      <c r="F23" s="263"/>
      <c r="G23" s="263"/>
      <c r="H23" s="263"/>
    </row>
    <row r="24" spans="2:8" ht="37.5" customHeight="1" thickBot="1">
      <c r="B24" s="50"/>
      <c r="C24" s="50"/>
      <c r="D24" s="50"/>
      <c r="E24" s="20"/>
      <c r="F24" s="20"/>
      <c r="G24" s="20"/>
      <c r="H24" s="20"/>
    </row>
    <row r="25" spans="2:8" ht="30">
      <c r="B25" s="25" t="s">
        <v>123</v>
      </c>
      <c r="C25" s="28" t="s">
        <v>44</v>
      </c>
      <c r="D25" s="28" t="s">
        <v>221</v>
      </c>
      <c r="E25" s="32" t="s">
        <v>124</v>
      </c>
      <c r="F25" s="33" t="s">
        <v>222</v>
      </c>
      <c r="G25" s="81" t="s">
        <v>383</v>
      </c>
      <c r="H25" s="82" t="s">
        <v>223</v>
      </c>
    </row>
    <row r="26" spans="2:8" ht="27.6" customHeight="1">
      <c r="B26" s="85">
        <v>1</v>
      </c>
      <c r="C26" s="29" t="s">
        <v>225</v>
      </c>
      <c r="D26" s="29" t="s">
        <v>351</v>
      </c>
      <c r="E26" s="85" t="s">
        <v>126</v>
      </c>
      <c r="F26" s="85">
        <v>4</v>
      </c>
      <c r="G26" s="71"/>
      <c r="H26" s="72">
        <f>G26*F26</f>
        <v>0</v>
      </c>
    </row>
    <row r="27" spans="2:8" ht="27.6" customHeight="1">
      <c r="B27" s="85">
        <v>2</v>
      </c>
      <c r="C27" s="266" t="s">
        <v>262</v>
      </c>
      <c r="D27" s="266"/>
      <c r="E27" s="85" t="s">
        <v>231</v>
      </c>
      <c r="F27" s="85">
        <v>15</v>
      </c>
      <c r="G27" s="71"/>
      <c r="H27" s="72">
        <f>G27*F27</f>
        <v>0</v>
      </c>
    </row>
    <row r="28" spans="2:8">
      <c r="B28" s="85">
        <v>3</v>
      </c>
      <c r="C28" s="264" t="s">
        <v>377</v>
      </c>
      <c r="D28" s="265"/>
      <c r="E28" s="85" t="s">
        <v>378</v>
      </c>
      <c r="F28" s="90">
        <v>3</v>
      </c>
      <c r="G28" s="71"/>
      <c r="H28" s="72">
        <f>G28*F28</f>
        <v>0</v>
      </c>
    </row>
    <row r="29" spans="2:8" ht="27.6" customHeight="1">
      <c r="B29" s="85">
        <v>4</v>
      </c>
      <c r="C29" s="266" t="s">
        <v>265</v>
      </c>
      <c r="D29" s="266"/>
      <c r="E29" s="85" t="s">
        <v>126</v>
      </c>
      <c r="F29" s="85">
        <v>1</v>
      </c>
      <c r="G29" s="71"/>
      <c r="H29" s="78">
        <f>G29*F29</f>
        <v>0</v>
      </c>
    </row>
    <row r="30" spans="2:8">
      <c r="B30" s="18"/>
      <c r="C30" s="46"/>
      <c r="D30" s="61"/>
      <c r="G30" s="83" t="s">
        <v>227</v>
      </c>
      <c r="H30" s="84">
        <f>SUM(H26:H29)</f>
        <v>0</v>
      </c>
    </row>
    <row r="31" spans="2:8" ht="15.75" thickBot="1">
      <c r="B31" s="18"/>
      <c r="C31" s="46"/>
      <c r="D31" s="46"/>
      <c r="G31" s="79" t="s">
        <v>228</v>
      </c>
      <c r="H31" s="80">
        <f>H30/12</f>
        <v>0</v>
      </c>
    </row>
    <row r="33" spans="2:8">
      <c r="B33" s="263" t="s">
        <v>297</v>
      </c>
      <c r="C33" s="263"/>
      <c r="D33" s="263"/>
      <c r="E33" s="263"/>
      <c r="F33" s="263"/>
      <c r="G33" s="263"/>
      <c r="H33" s="263"/>
    </row>
    <row r="34" spans="2:8" ht="41.25" customHeight="1" thickBot="1">
      <c r="B34" s="50"/>
      <c r="C34" s="50"/>
      <c r="D34" s="50"/>
      <c r="E34" s="20"/>
      <c r="F34" s="20"/>
      <c r="G34" s="20"/>
      <c r="H34" s="20"/>
    </row>
    <row r="35" spans="2:8" ht="30">
      <c r="B35" s="25" t="s">
        <v>123</v>
      </c>
      <c r="C35" s="28" t="s">
        <v>44</v>
      </c>
      <c r="D35" s="28" t="s">
        <v>221</v>
      </c>
      <c r="E35" s="32" t="s">
        <v>124</v>
      </c>
      <c r="F35" s="33" t="s">
        <v>222</v>
      </c>
      <c r="G35" s="81" t="s">
        <v>383</v>
      </c>
      <c r="H35" s="82" t="s">
        <v>223</v>
      </c>
    </row>
    <row r="36" spans="2:8">
      <c r="B36" s="85">
        <v>1</v>
      </c>
      <c r="C36" s="29" t="s">
        <v>224</v>
      </c>
      <c r="D36" s="29" t="s">
        <v>352</v>
      </c>
      <c r="E36" s="85" t="s">
        <v>126</v>
      </c>
      <c r="F36" s="85">
        <v>4</v>
      </c>
      <c r="G36" s="71"/>
      <c r="H36" s="72">
        <f t="shared" ref="H36:H50" si="1">G36*F36</f>
        <v>0</v>
      </c>
    </row>
    <row r="37" spans="2:8" ht="30">
      <c r="B37" s="85">
        <v>2</v>
      </c>
      <c r="C37" s="29" t="s">
        <v>225</v>
      </c>
      <c r="D37" s="29" t="s">
        <v>351</v>
      </c>
      <c r="E37" s="85" t="s">
        <v>126</v>
      </c>
      <c r="F37" s="85">
        <v>4</v>
      </c>
      <c r="G37" s="71"/>
      <c r="H37" s="72">
        <f t="shared" si="1"/>
        <v>0</v>
      </c>
    </row>
    <row r="38" spans="2:8" ht="30">
      <c r="B38" s="85">
        <v>3</v>
      </c>
      <c r="C38" s="29" t="s">
        <v>225</v>
      </c>
      <c r="D38" s="104" t="s">
        <v>264</v>
      </c>
      <c r="E38" s="85" t="s">
        <v>126</v>
      </c>
      <c r="F38" s="85">
        <v>6</v>
      </c>
      <c r="G38" s="71"/>
      <c r="H38" s="72">
        <f t="shared" si="1"/>
        <v>0</v>
      </c>
    </row>
    <row r="39" spans="2:8" ht="30">
      <c r="B39" s="85">
        <v>4</v>
      </c>
      <c r="C39" s="29" t="s">
        <v>226</v>
      </c>
      <c r="D39" s="29" t="s">
        <v>263</v>
      </c>
      <c r="E39" s="85" t="s">
        <v>126</v>
      </c>
      <c r="F39" s="85">
        <v>2</v>
      </c>
      <c r="G39" s="71"/>
      <c r="H39" s="72">
        <f t="shared" si="1"/>
        <v>0</v>
      </c>
    </row>
    <row r="40" spans="2:8">
      <c r="B40" s="85">
        <v>5</v>
      </c>
      <c r="C40" s="29" t="s">
        <v>267</v>
      </c>
      <c r="D40" s="86" t="s">
        <v>266</v>
      </c>
      <c r="E40" s="85" t="s">
        <v>229</v>
      </c>
      <c r="F40" s="85">
        <v>2</v>
      </c>
      <c r="G40" s="71"/>
      <c r="H40" s="72">
        <f t="shared" si="1"/>
        <v>0</v>
      </c>
    </row>
    <row r="41" spans="2:8" ht="30">
      <c r="B41" s="85">
        <v>6</v>
      </c>
      <c r="C41" s="87" t="s">
        <v>268</v>
      </c>
      <c r="D41" s="102" t="s">
        <v>255</v>
      </c>
      <c r="E41" s="85" t="s">
        <v>229</v>
      </c>
      <c r="F41" s="88">
        <v>2</v>
      </c>
      <c r="G41" s="71"/>
      <c r="H41" s="72">
        <f t="shared" si="1"/>
        <v>0</v>
      </c>
    </row>
    <row r="42" spans="2:8">
      <c r="B42" s="85">
        <v>7</v>
      </c>
      <c r="C42" s="87" t="s">
        <v>269</v>
      </c>
      <c r="D42" s="89" t="s">
        <v>230</v>
      </c>
      <c r="E42" s="85" t="s">
        <v>126</v>
      </c>
      <c r="F42" s="85">
        <v>2</v>
      </c>
      <c r="G42" s="71"/>
      <c r="H42" s="72">
        <f t="shared" si="1"/>
        <v>0</v>
      </c>
    </row>
    <row r="43" spans="2:8">
      <c r="B43" s="85">
        <v>8</v>
      </c>
      <c r="C43" s="266" t="s">
        <v>259</v>
      </c>
      <c r="D43" s="266"/>
      <c r="E43" s="85" t="s">
        <v>126</v>
      </c>
      <c r="F43" s="85">
        <v>24</v>
      </c>
      <c r="G43" s="71"/>
      <c r="H43" s="72">
        <f t="shared" si="1"/>
        <v>0</v>
      </c>
    </row>
    <row r="44" spans="2:8">
      <c r="B44" s="85">
        <v>9</v>
      </c>
      <c r="C44" s="266" t="s">
        <v>262</v>
      </c>
      <c r="D44" s="266"/>
      <c r="E44" s="85" t="s">
        <v>231</v>
      </c>
      <c r="F44" s="85">
        <v>7</v>
      </c>
      <c r="G44" s="71"/>
      <c r="H44" s="72">
        <f t="shared" si="1"/>
        <v>0</v>
      </c>
    </row>
    <row r="45" spans="2:8">
      <c r="B45" s="85">
        <v>10</v>
      </c>
      <c r="C45" s="264" t="s">
        <v>377</v>
      </c>
      <c r="D45" s="265"/>
      <c r="E45" s="85" t="s">
        <v>378</v>
      </c>
      <c r="F45" s="90">
        <v>3</v>
      </c>
      <c r="G45" s="71"/>
      <c r="H45" s="72">
        <f t="shared" si="1"/>
        <v>0</v>
      </c>
    </row>
    <row r="46" spans="2:8">
      <c r="B46" s="85">
        <v>11</v>
      </c>
      <c r="C46" s="264" t="s">
        <v>353</v>
      </c>
      <c r="D46" s="265"/>
      <c r="E46" s="85" t="s">
        <v>126</v>
      </c>
      <c r="F46" s="85">
        <v>160</v>
      </c>
      <c r="G46" s="71"/>
      <c r="H46" s="72">
        <f t="shared" si="1"/>
        <v>0</v>
      </c>
    </row>
    <row r="47" spans="2:8">
      <c r="B47" s="85">
        <v>12</v>
      </c>
      <c r="C47" s="264" t="s">
        <v>299</v>
      </c>
      <c r="D47" s="265"/>
      <c r="E47" s="85" t="s">
        <v>231</v>
      </c>
      <c r="F47" s="85">
        <v>3</v>
      </c>
      <c r="G47" s="71"/>
      <c r="H47" s="72">
        <f t="shared" si="1"/>
        <v>0</v>
      </c>
    </row>
    <row r="48" spans="2:8">
      <c r="B48" s="85">
        <v>13</v>
      </c>
      <c r="C48" s="264" t="s">
        <v>260</v>
      </c>
      <c r="D48" s="265"/>
      <c r="E48" s="85" t="s">
        <v>231</v>
      </c>
      <c r="F48" s="91">
        <v>4</v>
      </c>
      <c r="G48" s="71"/>
      <c r="H48" s="72">
        <f t="shared" si="1"/>
        <v>0</v>
      </c>
    </row>
    <row r="49" spans="2:8">
      <c r="B49" s="85">
        <v>14</v>
      </c>
      <c r="C49" s="264" t="s">
        <v>261</v>
      </c>
      <c r="D49" s="265"/>
      <c r="E49" s="85" t="s">
        <v>231</v>
      </c>
      <c r="F49" s="85">
        <v>4</v>
      </c>
      <c r="G49" s="71"/>
      <c r="H49" s="72">
        <f t="shared" si="1"/>
        <v>0</v>
      </c>
    </row>
    <row r="50" spans="2:8">
      <c r="B50" s="85">
        <v>15</v>
      </c>
      <c r="C50" s="266" t="s">
        <v>265</v>
      </c>
      <c r="D50" s="266"/>
      <c r="E50" s="85" t="s">
        <v>126</v>
      </c>
      <c r="F50" s="85">
        <v>1</v>
      </c>
      <c r="G50" s="71"/>
      <c r="H50" s="78">
        <f t="shared" si="1"/>
        <v>0</v>
      </c>
    </row>
    <row r="51" spans="2:8">
      <c r="B51" s="92"/>
      <c r="C51" s="93"/>
      <c r="D51" s="94"/>
      <c r="E51" s="95"/>
      <c r="F51" s="95"/>
      <c r="G51" s="83" t="s">
        <v>227</v>
      </c>
      <c r="H51" s="84">
        <f>SUM(H36:H50)</f>
        <v>0</v>
      </c>
    </row>
    <row r="52" spans="2:8" ht="15.75" thickBot="1">
      <c r="B52" s="18"/>
      <c r="C52" s="46"/>
      <c r="D52" s="46"/>
      <c r="G52" s="79" t="s">
        <v>228</v>
      </c>
      <c r="H52" s="80">
        <f>H51/12</f>
        <v>0</v>
      </c>
    </row>
    <row r="54" spans="2:8">
      <c r="B54" s="263" t="s">
        <v>296</v>
      </c>
      <c r="C54" s="263"/>
      <c r="D54" s="263"/>
      <c r="E54" s="263"/>
      <c r="F54" s="263"/>
      <c r="G54" s="263"/>
      <c r="H54" s="263"/>
    </row>
    <row r="55" spans="2:8" ht="36" customHeight="1" thickBot="1">
      <c r="B55" s="50"/>
      <c r="C55" s="50"/>
      <c r="D55" s="50"/>
      <c r="E55" s="20"/>
      <c r="F55" s="20"/>
      <c r="G55" s="20"/>
      <c r="H55" s="20"/>
    </row>
    <row r="56" spans="2:8" ht="30">
      <c r="B56" s="25" t="s">
        <v>123</v>
      </c>
      <c r="C56" s="28" t="s">
        <v>44</v>
      </c>
      <c r="D56" s="28" t="s">
        <v>221</v>
      </c>
      <c r="E56" s="32" t="s">
        <v>124</v>
      </c>
      <c r="F56" s="33" t="s">
        <v>222</v>
      </c>
      <c r="G56" s="81" t="s">
        <v>383</v>
      </c>
      <c r="H56" s="82" t="s">
        <v>223</v>
      </c>
    </row>
    <row r="57" spans="2:8">
      <c r="B57" s="85">
        <v>1</v>
      </c>
      <c r="C57" s="29" t="s">
        <v>224</v>
      </c>
      <c r="D57" s="29" t="s">
        <v>352</v>
      </c>
      <c r="E57" s="85" t="s">
        <v>126</v>
      </c>
      <c r="F57" s="85">
        <v>4</v>
      </c>
      <c r="G57" s="71"/>
      <c r="H57" s="72">
        <f t="shared" ref="H57:H71" si="2">G57*F57</f>
        <v>0</v>
      </c>
    </row>
    <row r="58" spans="2:8" ht="30">
      <c r="B58" s="85">
        <v>2</v>
      </c>
      <c r="C58" s="29" t="s">
        <v>225</v>
      </c>
      <c r="D58" s="29" t="s">
        <v>351</v>
      </c>
      <c r="E58" s="85" t="s">
        <v>126</v>
      </c>
      <c r="F58" s="85">
        <v>4</v>
      </c>
      <c r="G58" s="71"/>
      <c r="H58" s="72">
        <f t="shared" si="2"/>
        <v>0</v>
      </c>
    </row>
    <row r="59" spans="2:8" ht="30">
      <c r="B59" s="85">
        <v>3</v>
      </c>
      <c r="C59" s="29" t="s">
        <v>225</v>
      </c>
      <c r="D59" s="104" t="s">
        <v>264</v>
      </c>
      <c r="E59" s="85" t="s">
        <v>126</v>
      </c>
      <c r="F59" s="85">
        <v>6</v>
      </c>
      <c r="G59" s="71"/>
      <c r="H59" s="72">
        <f t="shared" si="2"/>
        <v>0</v>
      </c>
    </row>
    <row r="60" spans="2:8" ht="30">
      <c r="B60" s="85">
        <v>4</v>
      </c>
      <c r="C60" s="29" t="s">
        <v>226</v>
      </c>
      <c r="D60" s="29" t="s">
        <v>263</v>
      </c>
      <c r="E60" s="85" t="s">
        <v>126</v>
      </c>
      <c r="F60" s="85">
        <v>2</v>
      </c>
      <c r="G60" s="71"/>
      <c r="H60" s="72">
        <f t="shared" si="2"/>
        <v>0</v>
      </c>
    </row>
    <row r="61" spans="2:8">
      <c r="B61" s="85">
        <v>5</v>
      </c>
      <c r="C61" s="29" t="s">
        <v>267</v>
      </c>
      <c r="D61" s="86" t="s">
        <v>266</v>
      </c>
      <c r="E61" s="85" t="s">
        <v>229</v>
      </c>
      <c r="F61" s="85">
        <v>2</v>
      </c>
      <c r="G61" s="71"/>
      <c r="H61" s="72">
        <f t="shared" si="2"/>
        <v>0</v>
      </c>
    </row>
    <row r="62" spans="2:8">
      <c r="B62" s="85">
        <v>6</v>
      </c>
      <c r="C62" s="87" t="s">
        <v>268</v>
      </c>
      <c r="D62" s="102" t="s">
        <v>300</v>
      </c>
      <c r="E62" s="85" t="s">
        <v>229</v>
      </c>
      <c r="F62" s="88">
        <v>2</v>
      </c>
      <c r="G62" s="71"/>
      <c r="H62" s="72">
        <f t="shared" si="2"/>
        <v>0</v>
      </c>
    </row>
    <row r="63" spans="2:8">
      <c r="B63" s="85">
        <v>7</v>
      </c>
      <c r="C63" s="87" t="s">
        <v>269</v>
      </c>
      <c r="D63" s="89" t="s">
        <v>230</v>
      </c>
      <c r="E63" s="85" t="s">
        <v>126</v>
      </c>
      <c r="F63" s="85">
        <v>2</v>
      </c>
      <c r="G63" s="71"/>
      <c r="H63" s="72">
        <f t="shared" si="2"/>
        <v>0</v>
      </c>
    </row>
    <row r="64" spans="2:8">
      <c r="B64" s="85">
        <v>8</v>
      </c>
      <c r="C64" s="266" t="s">
        <v>259</v>
      </c>
      <c r="D64" s="266"/>
      <c r="E64" s="85" t="s">
        <v>126</v>
      </c>
      <c r="F64" s="85">
        <v>24</v>
      </c>
      <c r="G64" s="71"/>
      <c r="H64" s="72">
        <f t="shared" si="2"/>
        <v>0</v>
      </c>
    </row>
    <row r="65" spans="2:8">
      <c r="B65" s="85">
        <v>9</v>
      </c>
      <c r="C65" s="266" t="s">
        <v>262</v>
      </c>
      <c r="D65" s="266"/>
      <c r="E65" s="85" t="s">
        <v>231</v>
      </c>
      <c r="F65" s="85">
        <v>7</v>
      </c>
      <c r="G65" s="71"/>
      <c r="H65" s="72">
        <f t="shared" si="2"/>
        <v>0</v>
      </c>
    </row>
    <row r="66" spans="2:8">
      <c r="B66" s="85">
        <v>10</v>
      </c>
      <c r="C66" s="264" t="s">
        <v>377</v>
      </c>
      <c r="D66" s="265"/>
      <c r="E66" s="85" t="s">
        <v>378</v>
      </c>
      <c r="F66" s="90">
        <v>3</v>
      </c>
      <c r="G66" s="71"/>
      <c r="H66" s="72">
        <f t="shared" si="2"/>
        <v>0</v>
      </c>
    </row>
    <row r="67" spans="2:8">
      <c r="B67" s="85">
        <v>11</v>
      </c>
      <c r="C67" s="264" t="s">
        <v>353</v>
      </c>
      <c r="D67" s="265"/>
      <c r="E67" s="85" t="s">
        <v>126</v>
      </c>
      <c r="F67" s="85">
        <v>160</v>
      </c>
      <c r="G67" s="71"/>
      <c r="H67" s="72">
        <f t="shared" si="2"/>
        <v>0</v>
      </c>
    </row>
    <row r="68" spans="2:8">
      <c r="B68" s="85">
        <v>12</v>
      </c>
      <c r="C68" s="264" t="s">
        <v>299</v>
      </c>
      <c r="D68" s="265"/>
      <c r="E68" s="85" t="s">
        <v>231</v>
      </c>
      <c r="F68" s="85">
        <v>3</v>
      </c>
      <c r="G68" s="71"/>
      <c r="H68" s="72">
        <f t="shared" si="2"/>
        <v>0</v>
      </c>
    </row>
    <row r="69" spans="2:8">
      <c r="B69" s="85">
        <v>13</v>
      </c>
      <c r="C69" s="264" t="s">
        <v>260</v>
      </c>
      <c r="D69" s="265"/>
      <c r="E69" s="85" t="s">
        <v>231</v>
      </c>
      <c r="F69" s="91">
        <v>4</v>
      </c>
      <c r="G69" s="71"/>
      <c r="H69" s="72">
        <f t="shared" si="2"/>
        <v>0</v>
      </c>
    </row>
    <row r="70" spans="2:8">
      <c r="B70" s="85">
        <v>14</v>
      </c>
      <c r="C70" s="264" t="s">
        <v>261</v>
      </c>
      <c r="D70" s="265"/>
      <c r="E70" s="85" t="s">
        <v>231</v>
      </c>
      <c r="F70" s="85">
        <v>4</v>
      </c>
      <c r="G70" s="71"/>
      <c r="H70" s="72">
        <f t="shared" si="2"/>
        <v>0</v>
      </c>
    </row>
    <row r="71" spans="2:8">
      <c r="B71" s="85">
        <v>15</v>
      </c>
      <c r="C71" s="266" t="s">
        <v>265</v>
      </c>
      <c r="D71" s="266"/>
      <c r="E71" s="85" t="s">
        <v>126</v>
      </c>
      <c r="F71" s="85">
        <v>1</v>
      </c>
      <c r="G71" s="71"/>
      <c r="H71" s="78">
        <f t="shared" si="2"/>
        <v>0</v>
      </c>
    </row>
    <row r="72" spans="2:8">
      <c r="B72" s="18"/>
      <c r="C72" s="46"/>
      <c r="D72" s="61"/>
      <c r="G72" s="83" t="s">
        <v>227</v>
      </c>
      <c r="H72" s="84">
        <f>SUM(H57:H71)</f>
        <v>0</v>
      </c>
    </row>
    <row r="73" spans="2:8" ht="15.75" thickBot="1">
      <c r="B73" s="18"/>
      <c r="C73" s="46"/>
      <c r="D73" s="46"/>
      <c r="G73" s="79" t="s">
        <v>228</v>
      </c>
      <c r="H73" s="80">
        <f>H72/12</f>
        <v>0</v>
      </c>
    </row>
  </sheetData>
  <mergeCells count="31">
    <mergeCell ref="C27:D27"/>
    <mergeCell ref="B33:H33"/>
    <mergeCell ref="C43:D43"/>
    <mergeCell ref="C48:D48"/>
    <mergeCell ref="C68:D68"/>
    <mergeCell ref="C45:D45"/>
    <mergeCell ref="C46:D46"/>
    <mergeCell ref="C49:D49"/>
    <mergeCell ref="C50:D50"/>
    <mergeCell ref="B54:H54"/>
    <mergeCell ref="C28:D28"/>
    <mergeCell ref="C29:D29"/>
    <mergeCell ref="C44:D44"/>
    <mergeCell ref="C47:D47"/>
    <mergeCell ref="C69:D69"/>
    <mergeCell ref="C70:D70"/>
    <mergeCell ref="C71:D71"/>
    <mergeCell ref="C64:D64"/>
    <mergeCell ref="C65:D65"/>
    <mergeCell ref="C66:D66"/>
    <mergeCell ref="C67:D67"/>
    <mergeCell ref="B3:H3"/>
    <mergeCell ref="B23:H23"/>
    <mergeCell ref="C16:D16"/>
    <mergeCell ref="C17:D17"/>
    <mergeCell ref="C18:D18"/>
    <mergeCell ref="C19:D19"/>
    <mergeCell ref="C12:D12"/>
    <mergeCell ref="C13:D13"/>
    <mergeCell ref="C14:D14"/>
    <mergeCell ref="C15:D15"/>
  </mergeCells>
  <pageMargins left="0.78749999999999998" right="0.78749999999999998" top="1.05277777777778" bottom="1.05277777777778" header="0.78749999999999998" footer="0.78749999999999998"/>
  <pageSetup paperSize="9" scale="40" firstPageNumber="0" fitToHeight="0" orientation="landscape" horizontalDpi="300" verticalDpi="300" r:id="rId1"/>
  <headerFooter>
    <oddHeader>&amp;C&amp;"Times New Roman,Normal"&amp;12&amp;A</oddHeader>
    <oddFooter>&amp;C&amp;"Times New Roman,Normal"&amp;12Página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3:D1048572"/>
  <sheetViews>
    <sheetView showGridLines="0" topLeftCell="A19" zoomScale="90" zoomScaleNormal="90" workbookViewId="0">
      <selection activeCell="B32" sqref="B32:B33"/>
    </sheetView>
  </sheetViews>
  <sheetFormatPr defaultRowHeight="15"/>
  <cols>
    <col min="1" max="1" width="6.42578125" customWidth="1"/>
    <col min="2" max="2" width="12.42578125" customWidth="1"/>
    <col min="3" max="3" width="53.7109375" customWidth="1"/>
    <col min="4" max="4" width="32" customWidth="1"/>
    <col min="5" max="5" width="43.140625" bestFit="1" customWidth="1"/>
    <col min="6" max="1026" width="8.7109375" customWidth="1"/>
  </cols>
  <sheetData>
    <row r="3" spans="2:4" ht="40.5" customHeight="1">
      <c r="B3" s="267" t="s">
        <v>280</v>
      </c>
      <c r="C3" s="268"/>
      <c r="D3" s="62"/>
    </row>
    <row r="4" spans="2:4" ht="21.95" customHeight="1">
      <c r="B4" s="43" t="s">
        <v>44</v>
      </c>
      <c r="C4" s="50" t="s">
        <v>221</v>
      </c>
      <c r="D4" s="50" t="s">
        <v>232</v>
      </c>
    </row>
    <row r="5" spans="2:4" ht="21.95" customHeight="1">
      <c r="B5" s="34">
        <v>1</v>
      </c>
      <c r="C5" s="45" t="s">
        <v>233</v>
      </c>
      <c r="D5" s="69"/>
    </row>
    <row r="6" spans="2:4" ht="21.95" customHeight="1">
      <c r="B6" s="34">
        <v>2</v>
      </c>
      <c r="C6" s="45" t="s">
        <v>234</v>
      </c>
      <c r="D6" s="69"/>
    </row>
    <row r="7" spans="2:4" ht="21.95" customHeight="1">
      <c r="B7" s="34">
        <v>3</v>
      </c>
      <c r="C7" s="45" t="s">
        <v>235</v>
      </c>
      <c r="D7" s="69"/>
    </row>
    <row r="8" spans="2:4" ht="21.95" customHeight="1">
      <c r="B8" s="34">
        <v>4</v>
      </c>
      <c r="C8" s="45" t="s">
        <v>236</v>
      </c>
      <c r="D8" s="69"/>
    </row>
    <row r="9" spans="2:4" ht="21.95" customHeight="1">
      <c r="B9" s="34">
        <v>5</v>
      </c>
      <c r="C9" s="45" t="s">
        <v>256</v>
      </c>
      <c r="D9" s="69"/>
    </row>
    <row r="10" spans="2:4" ht="21.95" customHeight="1">
      <c r="B10" s="34">
        <v>6</v>
      </c>
      <c r="C10" s="45" t="s">
        <v>257</v>
      </c>
      <c r="D10" s="69"/>
    </row>
    <row r="11" spans="2:4" ht="21.95" customHeight="1">
      <c r="B11" s="34">
        <v>7</v>
      </c>
      <c r="C11" s="45" t="s">
        <v>110</v>
      </c>
      <c r="D11" s="69"/>
    </row>
    <row r="12" spans="2:4" ht="21.95" customHeight="1">
      <c r="B12" s="34">
        <v>8</v>
      </c>
      <c r="C12" s="45" t="s">
        <v>237</v>
      </c>
      <c r="D12" s="69"/>
    </row>
    <row r="13" spans="2:4" ht="21.95" customHeight="1">
      <c r="B13" s="34">
        <v>9</v>
      </c>
      <c r="C13" s="45" t="s">
        <v>64</v>
      </c>
      <c r="D13" s="69"/>
    </row>
    <row r="14" spans="2:4" ht="21.95" customHeight="1">
      <c r="B14" s="34"/>
      <c r="C14" s="68"/>
      <c r="D14" s="68"/>
    </row>
    <row r="15" spans="2:4" ht="21.95" customHeight="1">
      <c r="B15" s="43" t="s">
        <v>238</v>
      </c>
      <c r="C15" s="50" t="s">
        <v>239</v>
      </c>
      <c r="D15" s="35">
        <f>((1+(D5+D10+D9))*(1+D12)*(1+D11))/(1-(SUM(D6:D8)))-1</f>
        <v>0</v>
      </c>
    </row>
    <row r="18" spans="2:4">
      <c r="B18" s="267" t="s">
        <v>258</v>
      </c>
      <c r="C18" s="268"/>
      <c r="D18" s="62"/>
    </row>
    <row r="19" spans="2:4" ht="21.95" customHeight="1">
      <c r="B19" s="43" t="s">
        <v>44</v>
      </c>
      <c r="C19" s="50" t="s">
        <v>221</v>
      </c>
      <c r="D19" s="50" t="s">
        <v>232</v>
      </c>
    </row>
    <row r="20" spans="2:4" ht="21.95" customHeight="1">
      <c r="B20" s="34">
        <v>1</v>
      </c>
      <c r="C20" s="45" t="s">
        <v>233</v>
      </c>
      <c r="D20" s="69"/>
    </row>
    <row r="21" spans="2:4" ht="21.95" customHeight="1">
      <c r="B21" s="34">
        <v>2</v>
      </c>
      <c r="C21" s="45" t="s">
        <v>234</v>
      </c>
      <c r="D21" s="69"/>
    </row>
    <row r="22" spans="2:4" ht="21.95" customHeight="1">
      <c r="B22" s="34">
        <v>3</v>
      </c>
      <c r="C22" s="45" t="s">
        <v>235</v>
      </c>
      <c r="D22" s="69"/>
    </row>
    <row r="23" spans="2:4" ht="21.95" customHeight="1">
      <c r="B23" s="34">
        <v>4</v>
      </c>
      <c r="C23" s="45" t="s">
        <v>236</v>
      </c>
      <c r="D23" s="69"/>
    </row>
    <row r="24" spans="2:4" ht="21.95" customHeight="1">
      <c r="B24" s="34">
        <v>5</v>
      </c>
      <c r="C24" s="45" t="s">
        <v>256</v>
      </c>
      <c r="D24" s="69"/>
    </row>
    <row r="25" spans="2:4" ht="21.95" customHeight="1">
      <c r="B25" s="34">
        <v>6</v>
      </c>
      <c r="C25" s="45" t="s">
        <v>257</v>
      </c>
      <c r="D25" s="69"/>
    </row>
    <row r="26" spans="2:4" ht="21.95" customHeight="1">
      <c r="B26" s="34">
        <v>7</v>
      </c>
      <c r="C26" s="45" t="s">
        <v>110</v>
      </c>
      <c r="D26" s="69"/>
    </row>
    <row r="27" spans="2:4" ht="21.95" customHeight="1">
      <c r="B27" s="34">
        <v>8</v>
      </c>
      <c r="C27" s="45" t="s">
        <v>237</v>
      </c>
      <c r="D27" s="69"/>
    </row>
    <row r="28" spans="2:4" ht="21.95" customHeight="1">
      <c r="B28" s="34">
        <v>9</v>
      </c>
      <c r="C28" s="45" t="s">
        <v>64</v>
      </c>
      <c r="D28" s="69"/>
    </row>
    <row r="29" spans="2:4" ht="21.95" customHeight="1">
      <c r="B29" s="34"/>
      <c r="C29" s="45"/>
      <c r="D29" s="45"/>
    </row>
    <row r="30" spans="2:4" ht="21.95" customHeight="1">
      <c r="B30" s="43" t="s">
        <v>238</v>
      </c>
      <c r="C30" s="50" t="s">
        <v>240</v>
      </c>
      <c r="D30" s="35">
        <f>((1+(D20+D25+D24))*(1+D27)*(1+D26))/(1-(SUM(D21:D23)))-1</f>
        <v>0</v>
      </c>
    </row>
    <row r="32" spans="2:4">
      <c r="B32" s="156"/>
    </row>
    <row r="33" spans="2:2">
      <c r="B33" s="156"/>
    </row>
    <row r="1048571" ht="12.75" customHeight="1"/>
    <row r="1048572" ht="12.75" customHeight="1"/>
  </sheetData>
  <mergeCells count="2">
    <mergeCell ref="B3:C3"/>
    <mergeCell ref="B18:C18"/>
  </mergeCells>
  <pageMargins left="0.78749999999999998" right="0.78749999999999998" top="1.05277777777778" bottom="1.05277777777778" header="0.78749999999999998" footer="0.78749999999999998"/>
  <pageSetup paperSize="9" scale="83" firstPageNumber="0" orientation="portrait" horizontalDpi="300" verticalDpi="300" r:id="rId1"/>
  <headerFooter>
    <oddHeader>&amp;C&amp;"Times New Roman,Normal"&amp;12&amp;A</oddHeader>
    <oddFooter>&amp;C&amp;"Times New Roman,Normal"&amp;12Página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3" ma:contentTypeDescription="Crie um novo documento." ma:contentTypeScope="" ma:versionID="9c957ce393cb44fb6a777535a46de072">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676c2fc4ffeadd69a348b19d3771656a"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77fd7cd-362a-4797-8d40-0b633fc24d16}"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282E49-2FD3-4391-AC24-C4CCA4A91E84}">
  <ds:schemaRefs>
    <ds:schemaRef ds:uri="http://schemas.microsoft.com/office/infopath/2007/PartnerControls"/>
    <ds:schemaRef ds:uri="http://www.w3.org/XML/1998/namespace"/>
    <ds:schemaRef ds:uri="http://purl.org/dc/terms/"/>
    <ds:schemaRef ds:uri="http://schemas.microsoft.com/office/2006/documentManagement/types"/>
    <ds:schemaRef ds:uri="http://schemas.openxmlformats.org/package/2006/metadata/core-properties"/>
    <ds:schemaRef ds:uri="http://purl.org/dc/elements/1.1/"/>
    <ds:schemaRef ds:uri="d6d8ae20-6b00-442c-b233-b4b3aef30cab"/>
    <ds:schemaRef ds:uri="030ce6d3-a24b-4fdb-87a6-544f0a96a45b"/>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A68708E-C9A3-4820-844E-9B4E569E5EB5}"/>
</file>

<file path=customXml/itemProps3.xml><?xml version="1.0" encoding="utf-8"?>
<ds:datastoreItem xmlns:ds="http://schemas.openxmlformats.org/officeDocument/2006/customXml" ds:itemID="{4635D385-2DFC-4F42-B87A-047DA47B2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21</vt:i4>
      </vt:variant>
    </vt:vector>
  </HeadingPairs>
  <TitlesOfParts>
    <vt:vector size="31" baseType="lpstr">
      <vt:lpstr>Resumo</vt:lpstr>
      <vt:lpstr>Supervisor Técnico</vt:lpstr>
      <vt:lpstr>Aux. Administrativo</vt:lpstr>
      <vt:lpstr>Técnico em Manutenção de Equip.</vt:lpstr>
      <vt:lpstr>Téc. em Manutenção Equip. Mecân</vt:lpstr>
      <vt:lpstr>Ferramentas</vt:lpstr>
      <vt:lpstr>Analisadores para calibração de</vt:lpstr>
      <vt:lpstr>Materiais para as instalações f</vt:lpstr>
      <vt:lpstr>Uniforme, EPI e crachá</vt:lpstr>
      <vt:lpstr>Composição do BDI</vt:lpstr>
      <vt:lpstr>Resumo!Area_de_impressao</vt:lpstr>
      <vt:lpstr>'Aux. Administrativo'!Print_Titles</vt:lpstr>
      <vt:lpstr>Resumo!Print_Titles</vt:lpstr>
      <vt:lpstr>'Supervisor Técnico'!Print_Titles</vt:lpstr>
      <vt:lpstr>'Aux. Administrativo'!Print_Titles_0</vt:lpstr>
      <vt:lpstr>Resumo!Print_Titles_0</vt:lpstr>
      <vt:lpstr>'Supervisor Técnico'!Print_Titles_0</vt:lpstr>
      <vt:lpstr>'Aux. Administrativo'!Print_Titles_0_0</vt:lpstr>
      <vt:lpstr>Resumo!Print_Titles_0_0</vt:lpstr>
      <vt:lpstr>'Supervisor Técnico'!Print_Titles_0_0</vt:lpstr>
      <vt:lpstr>'Aux. Administrativo'!Print_Titles_0_0_0</vt:lpstr>
      <vt:lpstr>Resumo!Print_Titles_0_0_0</vt:lpstr>
      <vt:lpstr>'Supervisor Técnico'!Print_Titles_0_0_0</vt:lpstr>
      <vt:lpstr>'Aux. Administrativo'!Print_Titles_0_0_0_0</vt:lpstr>
      <vt:lpstr>Resumo!Print_Titles_0_0_0_0</vt:lpstr>
      <vt:lpstr>'Supervisor Técnico'!Print_Titles_0_0_0_0</vt:lpstr>
      <vt:lpstr>'Analisadores para calibração de'!Titulos_de_impressao</vt:lpstr>
      <vt:lpstr>'Aux. Administrativo'!Titulos_de_impressao</vt:lpstr>
      <vt:lpstr>'Materiais para as instalações f'!Titulos_de_impressao</vt:lpstr>
      <vt:lpstr>Resumo!Titulos_de_impressao</vt:lpstr>
      <vt:lpstr>'Supervisor Técnico'!Titulos_de_impressao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Araujo Rodrigues</dc:creator>
  <cp:keywords/>
  <dc:description/>
  <cp:lastModifiedBy>Claudia Patricia Valois Pereira</cp:lastModifiedBy>
  <cp:revision>123</cp:revision>
  <cp:lastPrinted>2023-05-15T15:26:17Z</cp:lastPrinted>
  <dcterms:created xsi:type="dcterms:W3CDTF">2016-06-10T12:01:43Z</dcterms:created>
  <dcterms:modified xsi:type="dcterms:W3CDTF">2023-05-24T19:16:51Z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0x0101004087DDDF0EBA634B971FCDF21A5B4671</vt:lpwstr>
  </property>
</Properties>
</file>